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225" windowWidth="10290" windowHeight="12900"/>
  </bookViews>
  <sheets>
    <sheet name="Лист1" sheetId="1" r:id="rId1"/>
  </sheets>
  <definedNames>
    <definedName name="DF_GRID_1">#REF!</definedName>
    <definedName name="DF_GRID_2">#REF!</definedName>
    <definedName name="DF_GRID_3">#REF!</definedName>
    <definedName name="SAPBEXhrIndnt" hidden="1">"Wide"</definedName>
    <definedName name="SAPsysID" hidden="1">"708C5W7SBKP804JT78WJ0JNKI"</definedName>
    <definedName name="SAPwbID" hidden="1">"ARS"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E43" i="1" l="1"/>
  <c r="D5" i="1"/>
  <c r="D45" i="1" l="1"/>
  <c r="C45" i="1"/>
  <c r="E37" i="1"/>
  <c r="D35" i="1"/>
  <c r="C35" i="1"/>
  <c r="E33" i="1"/>
  <c r="E22" i="1"/>
  <c r="E123" i="1"/>
  <c r="D122" i="1"/>
  <c r="C122" i="1"/>
  <c r="E121" i="1"/>
  <c r="D120" i="1"/>
  <c r="C120" i="1"/>
  <c r="E119" i="1"/>
  <c r="D118" i="1"/>
  <c r="C118" i="1"/>
  <c r="E117" i="1"/>
  <c r="E116" i="1"/>
  <c r="E115" i="1"/>
  <c r="E114" i="1"/>
  <c r="D113" i="1"/>
  <c r="C113" i="1"/>
  <c r="C112" i="1" s="1"/>
  <c r="E111" i="1"/>
  <c r="E110" i="1"/>
  <c r="E109" i="1"/>
  <c r="E108" i="1"/>
  <c r="E107" i="1"/>
  <c r="E106" i="1"/>
  <c r="E105" i="1"/>
  <c r="E104" i="1"/>
  <c r="D103" i="1"/>
  <c r="C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C79" i="1"/>
  <c r="E79" i="1" s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D53" i="1"/>
  <c r="C53" i="1"/>
  <c r="E52" i="1"/>
  <c r="E51" i="1"/>
  <c r="E50" i="1"/>
  <c r="C49" i="1"/>
  <c r="E44" i="1"/>
  <c r="E40" i="1"/>
  <c r="E39" i="1"/>
  <c r="D38" i="1"/>
  <c r="C38" i="1"/>
  <c r="E36" i="1"/>
  <c r="E34" i="1"/>
  <c r="D32" i="1"/>
  <c r="C32" i="1"/>
  <c r="E30" i="1"/>
  <c r="D29" i="1"/>
  <c r="C29" i="1"/>
  <c r="E28" i="1"/>
  <c r="E27" i="1"/>
  <c r="E26" i="1"/>
  <c r="D25" i="1"/>
  <c r="C25" i="1"/>
  <c r="E24" i="1"/>
  <c r="E23" i="1"/>
  <c r="E21" i="1"/>
  <c r="D20" i="1"/>
  <c r="C20" i="1"/>
  <c r="E19" i="1"/>
  <c r="D18" i="1"/>
  <c r="C18" i="1"/>
  <c r="E17" i="1"/>
  <c r="E16" i="1"/>
  <c r="D15" i="1"/>
  <c r="C15" i="1"/>
  <c r="E14" i="1"/>
  <c r="D13" i="1"/>
  <c r="C13" i="1"/>
  <c r="E12" i="1"/>
  <c r="D11" i="1"/>
  <c r="C11" i="1"/>
  <c r="E10" i="1"/>
  <c r="D9" i="1"/>
  <c r="C9" i="1"/>
  <c r="E8" i="1"/>
  <c r="E7" i="1"/>
  <c r="D6" i="1"/>
  <c r="C6" i="1"/>
  <c r="E25" i="1" l="1"/>
  <c r="E13" i="1"/>
  <c r="E32" i="1"/>
  <c r="E118" i="1"/>
  <c r="E29" i="1"/>
  <c r="C48" i="1"/>
  <c r="E47" i="1" s="1"/>
  <c r="E120" i="1"/>
  <c r="E11" i="1"/>
  <c r="E113" i="1"/>
  <c r="E122" i="1"/>
  <c r="E9" i="1"/>
  <c r="E53" i="1"/>
  <c r="E49" i="1"/>
  <c r="E38" i="1"/>
  <c r="E103" i="1"/>
  <c r="E15" i="1"/>
  <c r="E35" i="1"/>
  <c r="E20" i="1"/>
  <c r="E18" i="1"/>
  <c r="E6" i="1"/>
  <c r="D48" i="1"/>
  <c r="D112" i="1"/>
  <c r="E112" i="1" s="1"/>
  <c r="C5" i="1"/>
  <c r="E48" i="1" l="1"/>
  <c r="C124" i="1"/>
  <c r="D124" i="1"/>
  <c r="E5" i="1"/>
  <c r="E124" i="1" l="1"/>
</calcChain>
</file>

<file path=xl/sharedStrings.xml><?xml version="1.0" encoding="utf-8"?>
<sst xmlns="http://schemas.openxmlformats.org/spreadsheetml/2006/main" count="247" uniqueCount="247">
  <si>
    <t>тыс. рублей</t>
  </si>
  <si>
    <t>Код</t>
  </si>
  <si>
    <t>Наименование групп, подгрупп, статей доходов</t>
  </si>
  <si>
    <t xml:space="preserve">Утверждено Законом о бюджете </t>
  </si>
  <si>
    <t>Ожидаемое исполнение</t>
  </si>
  <si>
    <t>% ожидаемого исполнения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</si>
  <si>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</si>
  <si>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</si>
  <si>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</si>
  <si>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</si>
  <si>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</si>
  <si>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1 01 02000 01 0000 110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</si>
  <si>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</si>
  <si>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</si>
  <si>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</si>
  <si>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</si>
  <si>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</si>
  <si>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</si>
  <si>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</si>
  <si>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</si>
  <si>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</si>
  <si>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</si>
  <si>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</si>
  <si>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</si>
  <si>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</si>
  <si>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</si>
  <si>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</si>
  <si>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</si>
  <si>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1 08 00000 00 0000 000</t>
  </si>
  <si>
    <t>ГОСУДАРСТВЕННАЯ ПОШЛИНА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</si>
  <si>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</si>
  <si>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</si>
  <si>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</si>
  <si>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</si>
  <si>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</si>
  <si>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</si>
  <si>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</si>
  <si>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</si>
  <si>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</si>
  <si>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1 11 07000 00 0000 120</t>
  </si>
  <si>
    <t>1 12 00000 00 0000 000</t>
  </si>
  <si>
    <t>ПЛАТЕЖИ ПРИ ПОЛЬЗОВАНИИ ПРИРОДНЫМИ РЕСУРСАМИ</t>
  </si>
  <si>
    <t>1 12 01000 01 0000 120</t>
  </si>
  <si>
    <t>1 12 02000 00 0000 120</t>
  </si>
  <si>
    <t>1 12 04000 00 0000 120</t>
  </si>
  <si>
    <t>1 13 00000 00 0000 000</t>
  </si>
  <si>
    <t>1 13 01000 00 0000 130</t>
  </si>
  <si>
    <t>1 13 02000 00 0000 130</t>
  </si>
  <si>
    <t>1 14 00000 00 0000 000</t>
  </si>
  <si>
    <t>1 14 02000 00 0000 000</t>
  </si>
  <si>
    <t>1 14 06000 00 0000 430</t>
  </si>
  <si>
    <t>1 15 00000 00 0000 000</t>
  </si>
  <si>
    <t>1 15 02000 00 0000 140</t>
  </si>
  <si>
    <t>1 16 00000 00 0000 000</t>
  </si>
  <si>
    <t>1 16 27000 01 0000 140</t>
  </si>
  <si>
    <t>1 16 30000 01 0000 140</t>
  </si>
  <si>
    <t>1 16 32000 02 0000 140</t>
  </si>
  <si>
    <t>1 16 33020 02 0000 140</t>
  </si>
  <si>
    <t>1 16 37020 02 0000 140</t>
  </si>
  <si>
    <t xml:space="preserve">Поступления сумм в возмещение вреда, причиняемого автомобильным дорогам регионального или муниципального значения транспортными средствами, осуществляющими перевозки тяжеловестных и (или) крупногабаритных грузов, зачисляемые в бюджеты субъектов Российской Федерации </t>
  </si>
  <si>
    <t>1 16 90000 00 0000 140</t>
  </si>
  <si>
    <t>Прочие поступления от денежных взысканий (штрафов) и иных сумм в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</si>
  <si>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</si>
  <si>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</si>
  <si>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</si>
  <si>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</si>
  <si>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2 02 01000 00 0000 151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</si>
  <si>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</si>
  <si>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</si>
  <si>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</si>
  <si>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</si>
  <si>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</si>
  <si>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</si>
  <si>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 на предоставление дотаций бюджетам закрытых административно-территориальных образований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</si>
  <si>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</si>
  <si>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</si>
  <si>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2 02 02005 02 0000 151</t>
  </si>
  <si>
    <t>Субсидии бюджетам субъектов Российской Федерации на оздоровление детей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</si>
  <si>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</si>
  <si>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</si>
  <si>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</si>
  <si>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</si>
  <si>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2 02 02077 02 0000 151</t>
  </si>
  <si>
    <t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</si>
  <si>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</si>
  <si>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</si>
  <si>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2 02 02101 02 0000 151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</si>
  <si>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</si>
  <si>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2 02 02129 02 0000 151</t>
  </si>
  <si>
    <t>Субсидии бюджетам субъектов Российской Федерации на мероприятия по пренатальной (дородовой) диагностике</t>
  </si>
  <si>
    <t xml:space="preserve"> 2  02 02132 02 0000 151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</si>
  <si>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</si>
  <si>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2 02 02145 02 0000 151</t>
  </si>
  <si>
    <t>Субсидии бюджетам субъектов Российской Федерации на модернизацию региональных сиситем общего образования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</si>
  <si>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</si>
  <si>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</si>
  <si>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</si>
  <si>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обеспечение предоствления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</si>
  <si>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</si>
  <si>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</si>
  <si>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2 02 02181 02 0000 151</t>
  </si>
  <si>
    <t>Субсидии бюджетам  субъектов 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</si>
  <si>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</si>
  <si>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</si>
  <si>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</si>
  <si>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</si>
  <si>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</si>
  <si>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</si>
  <si>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</si>
  <si>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литр реализованного товарного молока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</si>
  <si>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</si>
  <si>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</si>
  <si>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</si>
  <si>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</si>
  <si>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2 02 02193 02 0000 151</t>
  </si>
  <si>
    <t>Субсидии бюджетам  субъектов  Российской Федерации на поддержку племенного крупного рогатого скота мясного направления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</si>
  <si>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</si>
  <si>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</si>
  <si>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</si>
  <si>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</si>
  <si>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</si>
  <si>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</si>
  <si>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</si>
  <si>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</si>
  <si>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2 02 02999 02 0000 151</t>
  </si>
  <si>
    <t>Прочие субсидии бюджетам субъектов Российской Федерации</t>
  </si>
  <si>
    <t>2 02 03000 00 0000 151</t>
  </si>
  <si>
    <t>Субвенции бюджетам субъектов Российской Федерации и муниципальных образований</t>
  </si>
  <si>
    <t>2 02 03001 02 0000 151</t>
  </si>
  <si>
    <t xml:space="preserve"> Субвенции бюджетам субъектов Российской Федерации на оплату жилищно-коммунальных услуг отдельным категориям граждан</t>
  </si>
  <si>
    <t>2 02 03003 02 0000 151</t>
  </si>
  <si>
    <t>Субвенции бюджетам субъектов Российской Федерации на государственную регистрацию актов гражданского состояния</t>
  </si>
  <si>
    <t>2 02 03004 02 0000 151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</si>
  <si>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</si>
  <si>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2 02 03005 02 0000 151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</si>
  <si>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</si>
  <si>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2 02 03006 02 0000 151</t>
  </si>
  <si>
    <t>Субвенции бюджетам субъектов Российской Федерации на охрану и использование охотничьих ресурсов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</si>
  <si>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</si>
  <si>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</si>
  <si>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2 02 03010 02 0000 151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</si>
  <si>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</si>
  <si>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</si>
  <si>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</si>
  <si>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</si>
  <si>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</si>
  <si>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</si>
  <si>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</si>
  <si>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</si>
  <si>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</si>
  <si>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</si>
  <si>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</si>
  <si>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</si>
  <si>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</si>
  <si>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</si>
  <si>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</si>
  <si>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2 02 03031 02 0000 151</t>
  </si>
  <si>
    <t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</t>
  </si>
  <si>
    <t>2 02 03032 02 0000 151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</si>
  <si>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</si>
  <si>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2 02 03053 02 0000 151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</si>
  <si>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пособия на ребенка военнослужащего, проходящего  военную службу по призыву</t>
  </si>
  <si>
    <t>2 02 03054 02 0000 151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</si>
  <si>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</si>
  <si>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2 02 03060 02 0000 151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</si>
  <si>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</si>
  <si>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</si>
  <si>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</si>
  <si>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</si>
  <si>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</si>
  <si>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</si>
  <si>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</si>
  <si>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2 02 03071 02 0000 151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</si>
  <si>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</si>
  <si>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2 02 04000 00 0000 151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</si>
  <si>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</si>
  <si>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</si>
  <si>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</si>
  <si>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</si>
  <si>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</si>
  <si>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2 02 04007 02 0000 151</t>
  </si>
  <si>
    <t>Межбюджетные трансферты,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</si>
  <si>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</si>
  <si>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</si>
  <si>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</si>
  <si>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лекарственного обеспечения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</si>
  <si>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</si>
  <si>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</si>
  <si>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2 02 04032 02 0001 151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</si>
  <si>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</si>
  <si>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</si>
  <si>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</si>
  <si>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2 03 00000 00 0000 180</t>
  </si>
  <si>
    <t>Безвозмездные поступления от государственных (муниципальных) организаций</t>
  </si>
  <si>
    <t>2 03 02000 02 0000 180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</si>
  <si>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</si>
  <si>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</si>
  <si>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</si>
  <si>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</si>
  <si>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</si>
  <si>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2 03 02060 02 0000 180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</si>
  <si>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</si>
  <si>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</si>
  <si>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 - коммунального хозяйства на обеспечение мероприятий по модернизации систем коммунальной инфраструктуры</t>
  </si>
  <si>
    <t>2 07 00000 00 0000 180</t>
  </si>
  <si>
    <t>ПРОЧИЕ БЕЗВОЗМЕЗДНЫЕ ПОСТУПЛЕНИЯ</t>
  </si>
  <si>
    <t>2 07 02030 02 0000 180</t>
  </si>
  <si>
    <t>Прочие безвозмездные поступления в бюджеты субъектов Российской Федерации</t>
  </si>
  <si>
    <t>2 18 00000 00 0000 000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</si>
  <si>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</si>
  <si>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2 18 02000 02 0000 000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</si>
  <si>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</si>
  <si>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</si>
  <si>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</si>
  <si>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 xml:space="preserve">2 19 02000 02 0000 151 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</si>
  <si>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</si>
  <si>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 xml:space="preserve">ВСЕГО ДОХОДОВ </t>
  </si>
  <si>
    <t>Проверка</t>
  </si>
  <si>
    <t>1 15 07000 01 0000 140</t>
  </si>
  <si>
    <t>1 17 05 00 0 00 0 000</t>
  </si>
  <si>
    <t>1 17 05 02 0 02 0 000</t>
  </si>
  <si>
    <t>Прочие неналоговые дохлды бюджетов субъектов Российской Федерации</t>
  </si>
  <si>
    <t>ПРОЧИЕ НЕНАЛОГОВЫЕ ДОХОДЫ</t>
  </si>
  <si>
    <t>Оценка ожидаемого исполнения краевого бюджета  на  2014 год</t>
  </si>
  <si>
    <t xml:space="preserve">Налог на доходы физических лиц
</t>
  </si>
  <si>
    <t xml:space="preserve">Налог на прибыль организаций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</si>
  <si>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</si>
  <si>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Платежи от государственных и муниципальных унитарных предприятий
</t>
  </si>
  <si>
    <t xml:space="preserve">Плата за негативное воздействие на окружающую среду
</t>
  </si>
  <si>
    <t xml:space="preserve">Платежи при пользовании недрами
</t>
  </si>
  <si>
    <t xml:space="preserve">Плата за использование лесов
</t>
  </si>
  <si>
    <t xml:space="preserve">ДОХОДЫ ОТ ОКАЗАНИЯ ПЛАТНЫХ УСЛУГ (РАБОТ) И КОМПЕНСАЦИИ ЗАТРАТ ГОСУДАРСТВА
</t>
  </si>
  <si>
    <t xml:space="preserve">Доходы от оказания платных услуг (работ)
</t>
  </si>
  <si>
    <t xml:space="preserve">Доходы от компенсации затрат государства
</t>
  </si>
  <si>
    <t xml:space="preserve">ДОХОДЫ ОТ ПРОДАЖИ МАТЕРИАЛЬНЫХ И НЕМАТЕРИАЛЬНЫХ АКТИВОВ
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</si>
  <si>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</si>
  <si>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
</t>
  </si>
  <si>
    <t xml:space="preserve">АДМИНИСТРАТИВНЫЕ ПЛАТЕЖИ И СБОРЫ
</t>
  </si>
  <si>
    <t xml:space="preserve">Платежи, взимаемые государственными и муниципальными органами (организациями) за выполнение определенных функций
</t>
  </si>
  <si>
    <t xml:space="preserve">Сборы, вносивые заказчиками документации, подлежащей государственной экологической экспертизе, расчитанные в соответствии со сметой расходов на проведение государственной экологической экспретизы
</t>
  </si>
  <si>
    <t xml:space="preserve">НАЛОГИ НА ТОВАРЫ (РАБОТЫ, УСЛУГИ), РЕАЛИЗУЕМЫЕ НА ТЕРРИТОРИИ РОССИЙСКОЙ ФЕДЕРАЦИИ
</t>
  </si>
  <si>
    <t xml:space="preserve">Сборы за пользование объектами животного мира и за пользование объектами водных биологических ресурсов
</t>
  </si>
  <si>
    <t xml:space="preserve">Денежные взыскания (штрафы) за нарушение законодательства Российской Федерации о пожарной безопасности
</t>
  </si>
  <si>
    <t xml:space="preserve">Денежные взыскания (штрафы) за правонарушения в области дорожного движения
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</si>
  <si>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
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</si>
  <si>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
</t>
  </si>
  <si>
    <t xml:space="preserve">ШТРАФЫ, САНКЦИИ, ВОЗМЕЩЕНИЕ УЩЕРБА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</si>
</sst>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4"/>
      <name val="Times New Roman"/>
      <family val="1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</font>
    <font>
      <sz val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23"/>
        <bgColor indexed="23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11">
    <xf numFmtId="0" fontId="0" fillId="2" borderId="0"/>
    <xf numFmtId="0" fontId="3" fillId="0" borderId="0"/>
    <xf numFmtId="0" fontId="4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8" fillId="20" borderId="0" applyNumberFormat="0" applyBorder="0" applyAlignment="0" applyProtection="0"/>
    <xf numFmtId="0" fontId="8" fillId="28" borderId="0" applyNumberFormat="0" applyBorder="0" applyAlignment="0" applyProtection="0"/>
    <xf numFmtId="0" fontId="8" fillId="17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8" fillId="17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10" fillId="33" borderId="0" applyNumberFormat="0" applyBorder="0" applyAlignment="0" applyProtection="0"/>
    <xf numFmtId="0" fontId="11" fillId="37" borderId="2" applyNumberFormat="0" applyAlignment="0" applyProtection="0"/>
    <xf numFmtId="0" fontId="12" fillId="27" borderId="3" applyNumberFormat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2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4" borderId="2" applyNumberFormat="0" applyAlignment="0" applyProtection="0"/>
    <xf numFmtId="0" fontId="19" fillId="0" borderId="7" applyNumberFormat="0" applyFill="0" applyAlignment="0" applyProtection="0"/>
    <xf numFmtId="0" fontId="19" fillId="34" borderId="0" applyNumberFormat="0" applyBorder="0" applyAlignment="0" applyProtection="0"/>
    <xf numFmtId="0" fontId="20" fillId="33" borderId="2" applyNumberFormat="0" applyFont="0" applyAlignment="0" applyProtection="0"/>
    <xf numFmtId="0" fontId="21" fillId="37" borderId="8" applyNumberFormat="0" applyAlignment="0" applyProtection="0"/>
    <xf numFmtId="4" fontId="22" fillId="41" borderId="2" applyNumberFormat="0" applyProtection="0">
      <alignment vertical="center"/>
    </xf>
    <xf numFmtId="4" fontId="23" fillId="42" borderId="2" applyNumberFormat="0" applyProtection="0">
      <alignment vertical="center"/>
    </xf>
    <xf numFmtId="4" fontId="22" fillId="42" borderId="2" applyNumberFormat="0" applyProtection="0">
      <alignment horizontal="left" vertical="center" indent="1"/>
    </xf>
    <xf numFmtId="0" fontId="24" fillId="41" borderId="9" applyNumberFormat="0" applyProtection="0">
      <alignment horizontal="left" vertical="top" indent="1"/>
    </xf>
    <xf numFmtId="4" fontId="22" fillId="43" borderId="2" applyNumberFormat="0" applyProtection="0">
      <alignment horizontal="left" vertical="center" indent="1"/>
    </xf>
    <xf numFmtId="4" fontId="22" fillId="9" borderId="2" applyNumberFormat="0" applyProtection="0">
      <alignment horizontal="right" vertical="center"/>
    </xf>
    <xf numFmtId="4" fontId="22" fillId="44" borderId="2" applyNumberFormat="0" applyProtection="0">
      <alignment horizontal="right" vertical="center"/>
    </xf>
    <xf numFmtId="4" fontId="22" fillId="45" borderId="10" applyNumberFormat="0" applyProtection="0">
      <alignment horizontal="right" vertical="center"/>
    </xf>
    <xf numFmtId="4" fontId="22" fillId="46" borderId="2" applyNumberFormat="0" applyProtection="0">
      <alignment horizontal="right" vertical="center"/>
    </xf>
    <xf numFmtId="4" fontId="22" fillId="47" borderId="2" applyNumberFormat="0" applyProtection="0">
      <alignment horizontal="right" vertical="center"/>
    </xf>
    <xf numFmtId="4" fontId="22" fillId="48" borderId="2" applyNumberFormat="0" applyProtection="0">
      <alignment horizontal="right" vertical="center"/>
    </xf>
    <xf numFmtId="4" fontId="22" fillId="11" borderId="2" applyNumberFormat="0" applyProtection="0">
      <alignment horizontal="right" vertical="center"/>
    </xf>
    <xf numFmtId="4" fontId="22" fillId="49" borderId="2" applyNumberFormat="0" applyProtection="0">
      <alignment horizontal="right" vertical="center"/>
    </xf>
    <xf numFmtId="4" fontId="22" fillId="50" borderId="2" applyNumberFormat="0" applyProtection="0">
      <alignment horizontal="right" vertical="center"/>
    </xf>
    <xf numFmtId="4" fontId="22" fillId="51" borderId="10" applyNumberFormat="0" applyProtection="0">
      <alignment horizontal="left" vertical="center" indent="1"/>
    </xf>
    <xf numFmtId="4" fontId="25" fillId="10" borderId="10" applyNumberFormat="0" applyProtection="0">
      <alignment horizontal="left" vertical="center" indent="1"/>
    </xf>
    <xf numFmtId="4" fontId="25" fillId="10" borderId="10" applyNumberFormat="0" applyProtection="0">
      <alignment horizontal="left" vertical="center" indent="1"/>
    </xf>
    <xf numFmtId="4" fontId="22" fillId="4" borderId="2" applyNumberFormat="0" applyProtection="0">
      <alignment horizontal="right" vertical="center"/>
    </xf>
    <xf numFmtId="4" fontId="22" fillId="52" borderId="10" applyNumberFormat="0" applyProtection="0">
      <alignment horizontal="left" vertical="center" indent="1"/>
    </xf>
    <xf numFmtId="4" fontId="22" fillId="4" borderId="10" applyNumberFormat="0" applyProtection="0">
      <alignment horizontal="left" vertical="center" indent="1"/>
    </xf>
    <xf numFmtId="0" fontId="22" fillId="12" borderId="2" applyNumberFormat="0" applyProtection="0">
      <alignment horizontal="left" vertical="center" indent="1"/>
    </xf>
    <xf numFmtId="0" fontId="20" fillId="10" borderId="9" applyNumberFormat="0" applyProtection="0">
      <alignment horizontal="left" vertical="top" indent="1"/>
    </xf>
    <xf numFmtId="0" fontId="22" fillId="53" borderId="2" applyNumberFormat="0" applyProtection="0">
      <alignment horizontal="left" vertical="center" indent="1"/>
    </xf>
    <xf numFmtId="0" fontId="20" fillId="4" borderId="9" applyNumberFormat="0" applyProtection="0">
      <alignment horizontal="left" vertical="top" indent="1"/>
    </xf>
    <xf numFmtId="0" fontId="22" fillId="8" borderId="2" applyNumberFormat="0" applyProtection="0">
      <alignment horizontal="left" vertical="center" indent="1"/>
    </xf>
    <xf numFmtId="0" fontId="20" fillId="8" borderId="9" applyNumberFormat="0" applyProtection="0">
      <alignment horizontal="left" vertical="top" indent="1"/>
    </xf>
    <xf numFmtId="0" fontId="22" fillId="52" borderId="2" applyNumberFormat="0" applyProtection="0">
      <alignment horizontal="left" vertical="center" indent="1"/>
    </xf>
    <xf numFmtId="0" fontId="20" fillId="52" borderId="9" applyNumberFormat="0" applyProtection="0">
      <alignment horizontal="left" vertical="top" indent="1"/>
    </xf>
    <xf numFmtId="0" fontId="20" fillId="7" borderId="11" applyNumberFormat="0">
      <protection locked="0"/>
    </xf>
    <xf numFmtId="0" fontId="26" fillId="10" borderId="12" applyBorder="0"/>
    <xf numFmtId="4" fontId="27" fillId="6" borderId="9" applyNumberFormat="0" applyProtection="0">
      <alignment vertical="center"/>
    </xf>
    <xf numFmtId="4" fontId="23" fillId="54" borderId="1" applyNumberFormat="0" applyProtection="0">
      <alignment vertical="center"/>
    </xf>
    <xf numFmtId="4" fontId="27" fillId="12" borderId="9" applyNumberFormat="0" applyProtection="0">
      <alignment horizontal="left" vertical="center" indent="1"/>
    </xf>
    <xf numFmtId="0" fontId="27" fillId="6" borderId="9" applyNumberFormat="0" applyProtection="0">
      <alignment horizontal="left" vertical="top" indent="1"/>
    </xf>
    <xf numFmtId="4" fontId="22" fillId="0" borderId="2" applyNumberFormat="0" applyProtection="0">
      <alignment horizontal="right" vertical="center"/>
    </xf>
    <xf numFmtId="4" fontId="23" fillId="55" borderId="2" applyNumberFormat="0" applyProtection="0">
      <alignment horizontal="right" vertical="center"/>
    </xf>
    <xf numFmtId="4" fontId="22" fillId="43" borderId="2" applyNumberFormat="0" applyProtection="0">
      <alignment horizontal="left" vertical="center" indent="1"/>
    </xf>
    <xf numFmtId="0" fontId="27" fillId="4" borderId="9" applyNumberFormat="0" applyProtection="0">
      <alignment horizontal="left" vertical="top" indent="1"/>
    </xf>
    <xf numFmtId="4" fontId="28" fillId="56" borderId="10" applyNumberFormat="0" applyProtection="0">
      <alignment horizontal="left" vertical="center" indent="1"/>
    </xf>
    <xf numFmtId="0" fontId="22" fillId="57" borderId="1"/>
    <xf numFmtId="4" fontId="29" fillId="7" borderId="2" applyNumberFormat="0" applyProtection="0">
      <alignment horizontal="right"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31" fillId="0" borderId="0" applyNumberFormat="0" applyFill="0" applyBorder="0" applyAlignment="0" applyProtection="0"/>
  </cellStyleXfs>
  <cellXfs count="39">
    <xf numFmtId="0" fontId="0" fillId="2" borderId="0" xfId="0"/>
    <xf numFmtId="0" fontId="2" fillId="0" borderId="0" xfId="0" applyFont="1" applyFill="1" applyAlignment="1">
      <alignment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2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164" fontId="5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164" fontId="2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1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1 - 20%" xfId="22"/>
    <cellStyle name="Accent1 - 40%" xfId="23"/>
    <cellStyle name="Accent1 - 60%" xfId="24"/>
    <cellStyle name="Accent2" xfId="25"/>
    <cellStyle name="Accent2 - 20%" xfId="26"/>
    <cellStyle name="Accent2 - 40%" xfId="27"/>
    <cellStyle name="Accent2 - 60%" xfId="28"/>
    <cellStyle name="Accent3" xfId="29"/>
    <cellStyle name="Accent3 - 20%" xfId="30"/>
    <cellStyle name="Accent3 - 40%" xfId="31"/>
    <cellStyle name="Accent3 - 60%" xfId="32"/>
    <cellStyle name="Accent3_К-4(свод)" xfId="33"/>
    <cellStyle name="Accent4" xfId="34"/>
    <cellStyle name="Accent4 - 20%" xfId="35"/>
    <cellStyle name="Accent4 - 40%" xfId="36"/>
    <cellStyle name="Accent4 - 60%" xfId="37"/>
    <cellStyle name="Accent4_К-4(свод)" xfId="38"/>
    <cellStyle name="Accent5" xfId="39"/>
    <cellStyle name="Accent5 - 20%" xfId="40"/>
    <cellStyle name="Accent5 - 40%" xfId="41"/>
    <cellStyle name="Accent5 - 60%" xfId="42"/>
    <cellStyle name="Accent5_К-4(свод)" xfId="43"/>
    <cellStyle name="Accent6" xfId="44"/>
    <cellStyle name="Accent6 - 20%" xfId="45"/>
    <cellStyle name="Accent6 - 40%" xfId="46"/>
    <cellStyle name="Accent6 - 60%" xfId="47"/>
    <cellStyle name="Accent6_К-4(свод)" xfId="48"/>
    <cellStyle name="Bad" xfId="49"/>
    <cellStyle name="Calculation" xfId="50"/>
    <cellStyle name="Check Cell" xfId="51"/>
    <cellStyle name="Emphasis 1" xfId="52"/>
    <cellStyle name="Emphasis 2" xfId="53"/>
    <cellStyle name="Emphasis 3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te" xfId="64"/>
    <cellStyle name="Output" xfId="65"/>
    <cellStyle name="SAPBEXaggData" xfId="66"/>
    <cellStyle name="SAPBEXaggDataEmph" xfId="67"/>
    <cellStyle name="SAPBEXaggItem" xfId="68"/>
    <cellStyle name="SAPBEXaggItemX" xfId="69"/>
    <cellStyle name="SAPBEXchaText" xfId="70"/>
    <cellStyle name="SAPBEXexcBad7" xfId="71"/>
    <cellStyle name="SAPBEXexcBad8" xfId="72"/>
    <cellStyle name="SAPBEXexcBad9" xfId="73"/>
    <cellStyle name="SAPBEXexcCritical4" xfId="74"/>
    <cellStyle name="SAPBEXexcCritical5" xfId="75"/>
    <cellStyle name="SAPBEXexcCritical6" xfId="76"/>
    <cellStyle name="SAPBEXexcGood1" xfId="77"/>
    <cellStyle name="SAPBEXexcGood2" xfId="78"/>
    <cellStyle name="SAPBEXexcGood3" xfId="79"/>
    <cellStyle name="SAPBEXfilterDrill" xfId="80"/>
    <cellStyle name="SAPBEXfilterItem" xfId="81"/>
    <cellStyle name="SAPBEXfilterText" xfId="82"/>
    <cellStyle name="SAPBEXformats" xfId="83"/>
    <cellStyle name="SAPBEXheaderItem" xfId="84"/>
    <cellStyle name="SAPBEXheaderText" xfId="85"/>
    <cellStyle name="SAPBEXHLevel0" xfId="86"/>
    <cellStyle name="SAPBEXHLevel0X" xfId="87"/>
    <cellStyle name="SAPBEXHLevel1" xfId="88"/>
    <cellStyle name="SAPBEXHLevel1X" xfId="89"/>
    <cellStyle name="SAPBEXHLevel2" xfId="90"/>
    <cellStyle name="SAPBEXHLevel2X" xfId="91"/>
    <cellStyle name="SAPBEXHLevel3" xfId="92"/>
    <cellStyle name="SAPBEXHLevel3X" xfId="93"/>
    <cellStyle name="SAPBEXinputData" xfId="94"/>
    <cellStyle name="SAPBEXItemHeader" xfId="95"/>
    <cellStyle name="SAPBEXresData" xfId="96"/>
    <cellStyle name="SAPBEXresDataEmph" xfId="97"/>
    <cellStyle name="SAPBEXresItem" xfId="98"/>
    <cellStyle name="SAPBEXresItemX" xfId="99"/>
    <cellStyle name="SAPBEXstdData" xfId="100"/>
    <cellStyle name="SAPBEXstdDataEmph" xfId="101"/>
    <cellStyle name="SAPBEXstdItem" xfId="102"/>
    <cellStyle name="SAPBEXstdItemX" xfId="103"/>
    <cellStyle name="SAPBEXtitle" xfId="104"/>
    <cellStyle name="SAPBEXunassignedItem" xfId="105"/>
    <cellStyle name="SAPBEXundefined" xfId="106"/>
    <cellStyle name="Sheet Title" xfId="107"/>
    <cellStyle name="Title" xfId="108"/>
    <cellStyle name="Total" xfId="109"/>
    <cellStyle name="Warning Text" xfId="110"/>
    <cellStyle name="Обычный" xfId="0" builtinId="0"/>
    <cellStyle name="Обычный_К-4(свод)_1" xfId="1"/>
    <cellStyle name="Обычный_Прил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abSelected="1" topLeftCell="A38" workbookViewId="0">
      <selection activeCell="B39" sqref="B39"/>
    </sheetView>
  </sheetViews>
  <sheetFormatPr defaultRowHeight="12.75" x14ac:dyDescent="0.2"/>
  <cols>
    <col min="1" max="1" width="30" style="34" customWidth="1"/>
    <col min="2" max="2" width="48.5" style="35" customWidth="1"/>
    <col min="3" max="3" width="15" style="36" customWidth="1"/>
    <col min="4" max="4" width="16.33203125" style="36" customWidth="1"/>
    <col min="5" max="5" width="13.83203125" style="36" customWidth="1"/>
    <col min="6" max="8" width="10.33203125" style="33" customWidth="1"/>
    <col min="9" max="16384" width="9.33203125" style="33"/>
  </cols>
  <sheetData>
    <row r="1" spans="1:6" s="1" customFormat="1" x14ac:dyDescent="0.2">
      <c r="A1" s="37" t="s">
        <v>223</v>
      </c>
      <c r="B1" s="37"/>
      <c r="C1" s="37"/>
      <c r="D1" s="37"/>
      <c r="E1" s="37"/>
    </row>
    <row r="2" spans="1:6" s="1" customFormat="1" x14ac:dyDescent="0.2">
      <c r="A2" s="2"/>
      <c r="B2" s="3"/>
      <c r="C2" s="4"/>
      <c r="D2" s="4"/>
      <c r="E2" s="4" t="s">
        <v>0</v>
      </c>
    </row>
    <row r="3" spans="1:6" s="9" customFormat="1" ht="38.25" x14ac:dyDescent="0.2">
      <c r="A3" s="5" t="s">
        <v>1</v>
      </c>
      <c r="B3" s="6" t="s">
        <v>2</v>
      </c>
      <c r="C3" s="7" t="s">
        <v>3</v>
      </c>
      <c r="D3" s="7" t="s">
        <v>4</v>
      </c>
      <c r="E3" s="8" t="s">
        <v>5</v>
      </c>
    </row>
    <row r="4" spans="1:6" s="9" customFormat="1" x14ac:dyDescent="0.2">
      <c r="A4" s="6">
        <v>1</v>
      </c>
      <c r="B4" s="6">
        <v>2</v>
      </c>
      <c r="C4" s="10">
        <v>3</v>
      </c>
      <c r="D4" s="10">
        <v>4</v>
      </c>
      <c r="E4" s="8">
        <v>5</v>
      </c>
    </row>
    <row r="5" spans="1:6" s="9" customFormat="1" x14ac:dyDescent="0.2">
      <c r="A5" s="11" t="s">
        <v>6</v>
      </c>
      <c r="B5" s="12" t="s">
        <v>7</v>
      </c>
      <c r="C5" s="7">
        <f>C6+C9+C11+C13+C15+C18+C20+C25+C29+C32+C38+C35</f>
        <v>85437631.499999985</v>
      </c>
      <c r="D5" s="7">
        <f>D6+D9+D11+D13+D15+D18+D20+D25+D29+D32+D38+D35+D45</f>
        <v>79840195.600000024</v>
      </c>
      <c r="E5" s="7">
        <f>D5/C5*100</f>
        <v>93.448512322114226</v>
      </c>
      <c r="F5" s="13"/>
    </row>
    <row r="6" spans="1:6" s="9" customFormat="1" x14ac:dyDescent="0.2">
      <c r="A6" s="11" t="s">
        <v>8</v>
      </c>
      <c r="B6" s="12" t="s">
        <v>9</v>
      </c>
      <c r="C6" s="7">
        <f>C7+C8</f>
        <v>63247464.199999996</v>
      </c>
      <c r="D6" s="7">
        <f>D7+D8</f>
        <v>58414450.200000003</v>
      </c>
      <c r="E6" s="7">
        <f t="shared" ref="E6:E67" si="0">D6/C6*100</f>
        <v>92.358564788120006</v>
      </c>
    </row>
    <row r="7" spans="1:6" s="9" customFormat="1" ht="25.5" x14ac:dyDescent="0.2">
      <c r="A7" s="11" t="s">
        <v>10</v>
      </c>
      <c r="B7" s="12" t="s">
        <v>225</v>
      </c>
      <c r="C7" s="7">
        <v>36504218.299999997</v>
      </c>
      <c r="D7" s="14">
        <v>32297659.300000001</v>
      </c>
      <c r="E7" s="7">
        <f t="shared" si="0"/>
        <v>88.476512589779261</v>
      </c>
    </row>
    <row r="8" spans="1:6" s="9" customFormat="1" ht="25.5" x14ac:dyDescent="0.2">
      <c r="A8" s="11" t="s">
        <v>11</v>
      </c>
      <c r="B8" s="12" t="s">
        <v>224</v>
      </c>
      <c r="C8" s="7">
        <v>26743245.899999999</v>
      </c>
      <c r="D8" s="14">
        <v>26116790.899999999</v>
      </c>
      <c r="E8" s="7">
        <f t="shared" si="0"/>
        <v>97.657520697590414</v>
      </c>
    </row>
    <row r="9" spans="1:6" s="9" customFormat="1" ht="51" x14ac:dyDescent="0.2">
      <c r="A9" s="11" t="s">
        <v>12</v>
      </c>
      <c r="B9" s="12" t="s">
        <v>240</v>
      </c>
      <c r="C9" s="7">
        <f>C10</f>
        <v>8122987.2000000002</v>
      </c>
      <c r="D9" s="7">
        <f>D10</f>
        <v>7145334.0999999996</v>
      </c>
      <c r="E9" s="7">
        <f t="shared" si="0"/>
        <v>87.964364882909081</v>
      </c>
    </row>
    <row r="10" spans="1:6" s="9" customFormat="1" ht="44.25" customHeight="1" x14ac:dyDescent="0.2">
      <c r="A10" s="11" t="s">
        <v>13</v>
      </c>
      <c r="B10" s="12" t="s">
        <v>14</v>
      </c>
      <c r="C10" s="7">
        <v>8122987.2000000002</v>
      </c>
      <c r="D10" s="7">
        <v>7145334.0999999996</v>
      </c>
      <c r="E10" s="7">
        <f t="shared" si="0"/>
        <v>87.964364882909081</v>
      </c>
    </row>
    <row r="11" spans="1:6" s="9" customFormat="1" x14ac:dyDescent="0.2">
      <c r="A11" s="11" t="s">
        <v>15</v>
      </c>
      <c r="B11" s="12" t="s">
        <v>16</v>
      </c>
      <c r="C11" s="7">
        <f>C12</f>
        <v>3592586.4</v>
      </c>
      <c r="D11" s="7">
        <f>D12</f>
        <v>3592586.4</v>
      </c>
      <c r="E11" s="7">
        <f t="shared" si="0"/>
        <v>100</v>
      </c>
    </row>
    <row r="12" spans="1:6" s="9" customFormat="1" ht="36.75" customHeight="1" x14ac:dyDescent="0.2">
      <c r="A12" s="11" t="s">
        <v>17</v>
      </c>
      <c r="B12" s="12" t="s">
        <v>18</v>
      </c>
      <c r="C12" s="7">
        <v>3592586.4</v>
      </c>
      <c r="D12" s="14">
        <v>3592586.4</v>
      </c>
      <c r="E12" s="7">
        <f t="shared" si="0"/>
        <v>100</v>
      </c>
    </row>
    <row r="13" spans="1:6" s="9" customFormat="1" x14ac:dyDescent="0.2">
      <c r="A13" s="11" t="s">
        <v>19</v>
      </c>
      <c r="B13" s="12" t="s">
        <v>20</v>
      </c>
      <c r="C13" s="7">
        <f>C14</f>
        <v>8912709.0999999996</v>
      </c>
      <c r="D13" s="14">
        <f>D14</f>
        <v>8912709.0999999996</v>
      </c>
      <c r="E13" s="7">
        <f t="shared" si="0"/>
        <v>100</v>
      </c>
    </row>
    <row r="14" spans="1:6" s="9" customFormat="1" x14ac:dyDescent="0.2">
      <c r="A14" s="11" t="s">
        <v>21</v>
      </c>
      <c r="B14" s="12" t="s">
        <v>22</v>
      </c>
      <c r="C14" s="7">
        <v>8912709.0999999996</v>
      </c>
      <c r="D14" s="14">
        <v>8912709.0999999996</v>
      </c>
      <c r="E14" s="7">
        <f t="shared" si="0"/>
        <v>100</v>
      </c>
    </row>
    <row r="15" spans="1:6" s="9" customFormat="1" ht="42.75" customHeight="1" x14ac:dyDescent="0.2">
      <c r="A15" s="11" t="s">
        <v>23</v>
      </c>
      <c r="B15" s="12" t="s">
        <v>24</v>
      </c>
      <c r="C15" s="7">
        <f>C16+C17</f>
        <v>352195.5</v>
      </c>
      <c r="D15" s="7">
        <f>D16+D17</f>
        <v>310195.5</v>
      </c>
      <c r="E15" s="7">
        <f t="shared" si="0"/>
        <v>88.074805044357461</v>
      </c>
    </row>
    <row r="16" spans="1:6" s="9" customFormat="1" x14ac:dyDescent="0.2">
      <c r="A16" s="11" t="s">
        <v>25</v>
      </c>
      <c r="B16" s="12" t="s">
        <v>26</v>
      </c>
      <c r="C16" s="7">
        <v>348045.5</v>
      </c>
      <c r="D16" s="7">
        <v>306045.5</v>
      </c>
      <c r="E16" s="7">
        <f t="shared" si="0"/>
        <v>87.932612259029355</v>
      </c>
    </row>
    <row r="17" spans="1:5" s="9" customFormat="1" ht="51" x14ac:dyDescent="0.2">
      <c r="A17" s="11" t="s">
        <v>27</v>
      </c>
      <c r="B17" s="12" t="s">
        <v>241</v>
      </c>
      <c r="C17" s="7">
        <v>4150</v>
      </c>
      <c r="D17" s="7">
        <v>4150</v>
      </c>
      <c r="E17" s="7">
        <f t="shared" si="0"/>
        <v>100</v>
      </c>
    </row>
    <row r="18" spans="1:5" s="9" customFormat="1" ht="18" customHeight="1" x14ac:dyDescent="0.2">
      <c r="A18" s="11" t="s">
        <v>28</v>
      </c>
      <c r="B18" s="12" t="s">
        <v>29</v>
      </c>
      <c r="C18" s="7">
        <f>C19</f>
        <v>53964.5</v>
      </c>
      <c r="D18" s="7">
        <f>D19</f>
        <v>68412.5</v>
      </c>
      <c r="E18" s="7">
        <f t="shared" si="0"/>
        <v>126.77315642691029</v>
      </c>
    </row>
    <row r="19" spans="1:5" s="9" customFormat="1" ht="56.25" customHeight="1" x14ac:dyDescent="0.2">
      <c r="A19" s="11" t="s">
        <v>30</v>
      </c>
      <c r="B19" s="12" t="s">
        <v>31</v>
      </c>
      <c r="C19" s="7">
        <v>53964.5</v>
      </c>
      <c r="D19" s="7">
        <v>68412.5</v>
      </c>
      <c r="E19" s="7">
        <f t="shared" si="0"/>
        <v>126.77315642691029</v>
      </c>
    </row>
    <row r="20" spans="1:5" s="9" customFormat="1" ht="55.5" customHeight="1" x14ac:dyDescent="0.2">
      <c r="A20" s="11" t="s">
        <v>32</v>
      </c>
      <c r="B20" s="12" t="s">
        <v>33</v>
      </c>
      <c r="C20" s="7">
        <f>SUM(C21:C24)</f>
        <v>71185.399999999994</v>
      </c>
      <c r="D20" s="7">
        <f>SUM(D21:D24)</f>
        <v>111469.5</v>
      </c>
      <c r="E20" s="7">
        <f t="shared" si="0"/>
        <v>156.59039634531803</v>
      </c>
    </row>
    <row r="21" spans="1:5" s="9" customFormat="1" ht="76.5" customHeight="1" x14ac:dyDescent="0.2">
      <c r="A21" s="11" t="s">
        <v>34</v>
      </c>
      <c r="B21" s="12" t="s">
        <v>35</v>
      </c>
      <c r="C21" s="7">
        <v>41629.599999999999</v>
      </c>
      <c r="D21" s="7">
        <v>84682</v>
      </c>
      <c r="E21" s="7">
        <f t="shared" si="0"/>
        <v>203.41776043968713</v>
      </c>
    </row>
    <row r="22" spans="1:5" s="9" customFormat="1" ht="31.5" customHeight="1" x14ac:dyDescent="0.2">
      <c r="A22" s="11" t="s">
        <v>36</v>
      </c>
      <c r="B22" s="12" t="s">
        <v>37</v>
      </c>
      <c r="C22" s="7">
        <v>941.1</v>
      </c>
      <c r="D22" s="7">
        <v>941.1</v>
      </c>
      <c r="E22" s="7">
        <f t="shared" si="0"/>
        <v>100</v>
      </c>
    </row>
    <row r="23" spans="1:5" s="9" customFormat="1" ht="102" x14ac:dyDescent="0.2">
      <c r="A23" s="11" t="s">
        <v>38</v>
      </c>
      <c r="B23" s="12" t="s">
        <v>226</v>
      </c>
      <c r="C23" s="7">
        <v>19614.7</v>
      </c>
      <c r="D23" s="7">
        <v>19614.7</v>
      </c>
      <c r="E23" s="7">
        <f t="shared" si="0"/>
        <v>100</v>
      </c>
    </row>
    <row r="24" spans="1:5" s="9" customFormat="1" ht="38.25" x14ac:dyDescent="0.2">
      <c r="A24" s="11" t="s">
        <v>39</v>
      </c>
      <c r="B24" s="12" t="s">
        <v>227</v>
      </c>
      <c r="C24" s="7">
        <v>9000</v>
      </c>
      <c r="D24" s="7">
        <v>6231.7</v>
      </c>
      <c r="E24" s="7">
        <f t="shared" si="0"/>
        <v>69.24111111111111</v>
      </c>
    </row>
    <row r="25" spans="1:5" s="9" customFormat="1" ht="30" customHeight="1" x14ac:dyDescent="0.2">
      <c r="A25" s="11" t="s">
        <v>40</v>
      </c>
      <c r="B25" s="12" t="s">
        <v>41</v>
      </c>
      <c r="C25" s="7">
        <f>C26+C27+C28</f>
        <v>398880.89999999997</v>
      </c>
      <c r="D25" s="7">
        <f>D26+D27+D28</f>
        <v>398880.89999999997</v>
      </c>
      <c r="E25" s="7">
        <f t="shared" si="0"/>
        <v>100</v>
      </c>
    </row>
    <row r="26" spans="1:5" s="9" customFormat="1" ht="38.25" x14ac:dyDescent="0.2">
      <c r="A26" s="11" t="s">
        <v>42</v>
      </c>
      <c r="B26" s="12" t="s">
        <v>228</v>
      </c>
      <c r="C26" s="7">
        <v>144842.29999999999</v>
      </c>
      <c r="D26" s="7">
        <v>144842.29999999999</v>
      </c>
      <c r="E26" s="7">
        <f t="shared" si="0"/>
        <v>100</v>
      </c>
    </row>
    <row r="27" spans="1:5" s="9" customFormat="1" ht="25.5" x14ac:dyDescent="0.2">
      <c r="A27" s="11" t="s">
        <v>43</v>
      </c>
      <c r="B27" s="12" t="s">
        <v>229</v>
      </c>
      <c r="C27" s="7">
        <v>26476.799999999999</v>
      </c>
      <c r="D27" s="7">
        <v>26476.799999999999</v>
      </c>
      <c r="E27" s="7">
        <f t="shared" si="0"/>
        <v>100</v>
      </c>
    </row>
    <row r="28" spans="1:5" s="9" customFormat="1" ht="25.5" x14ac:dyDescent="0.2">
      <c r="A28" s="11" t="s">
        <v>44</v>
      </c>
      <c r="B28" s="12" t="s">
        <v>230</v>
      </c>
      <c r="C28" s="7">
        <v>227561.8</v>
      </c>
      <c r="D28" s="7">
        <v>227561.8</v>
      </c>
      <c r="E28" s="7">
        <f t="shared" si="0"/>
        <v>100</v>
      </c>
    </row>
    <row r="29" spans="1:5" s="9" customFormat="1" ht="46.5" customHeight="1" x14ac:dyDescent="0.2">
      <c r="A29" s="11" t="s">
        <v>45</v>
      </c>
      <c r="B29" s="12" t="s">
        <v>231</v>
      </c>
      <c r="C29" s="7">
        <f>C30+C31</f>
        <v>51686</v>
      </c>
      <c r="D29" s="7">
        <f>D30+D31</f>
        <v>52331.9</v>
      </c>
      <c r="E29" s="7">
        <f t="shared" si="0"/>
        <v>101.24966141701815</v>
      </c>
    </row>
    <row r="30" spans="1:5" s="9" customFormat="1" ht="19.5" customHeight="1" x14ac:dyDescent="0.2">
      <c r="A30" s="11" t="s">
        <v>46</v>
      </c>
      <c r="B30" s="12" t="s">
        <v>232</v>
      </c>
      <c r="C30" s="7">
        <v>51686</v>
      </c>
      <c r="D30" s="7">
        <v>51686</v>
      </c>
      <c r="E30" s="7">
        <f t="shared" si="0"/>
        <v>100</v>
      </c>
    </row>
    <row r="31" spans="1:5" s="9" customFormat="1" ht="19.5" customHeight="1" x14ac:dyDescent="0.2">
      <c r="A31" s="11" t="s">
        <v>47</v>
      </c>
      <c r="B31" s="15" t="s">
        <v>233</v>
      </c>
      <c r="C31" s="7">
        <v>0</v>
      </c>
      <c r="D31" s="7">
        <v>645.9</v>
      </c>
      <c r="E31" s="7"/>
    </row>
    <row r="32" spans="1:5" s="9" customFormat="1" ht="38.25" x14ac:dyDescent="0.2">
      <c r="A32" s="11" t="s">
        <v>48</v>
      </c>
      <c r="B32" s="12" t="s">
        <v>234</v>
      </c>
      <c r="C32" s="7">
        <f>C33+C34</f>
        <v>110680.1</v>
      </c>
      <c r="D32" s="7">
        <f>D33+D34</f>
        <v>111627.40000000001</v>
      </c>
      <c r="E32" s="7">
        <f t="shared" si="0"/>
        <v>100.85589008322182</v>
      </c>
    </row>
    <row r="33" spans="1:7" s="9" customFormat="1" ht="89.25" x14ac:dyDescent="0.2">
      <c r="A33" s="11" t="s">
        <v>49</v>
      </c>
      <c r="B33" s="12" t="s">
        <v>235</v>
      </c>
      <c r="C33" s="7">
        <v>109680.1</v>
      </c>
      <c r="D33" s="7">
        <v>109854.6</v>
      </c>
      <c r="E33" s="7">
        <f t="shared" si="0"/>
        <v>100.15909905260844</v>
      </c>
    </row>
    <row r="34" spans="1:7" s="9" customFormat="1" ht="76.5" x14ac:dyDescent="0.2">
      <c r="A34" s="11" t="s">
        <v>50</v>
      </c>
      <c r="B34" s="12" t="s">
        <v>236</v>
      </c>
      <c r="C34" s="7">
        <v>1000</v>
      </c>
      <c r="D34" s="7">
        <v>1772.8</v>
      </c>
      <c r="E34" s="7">
        <f t="shared" si="0"/>
        <v>177.28</v>
      </c>
    </row>
    <row r="35" spans="1:7" s="9" customFormat="1" ht="25.5" x14ac:dyDescent="0.2">
      <c r="A35" s="16" t="s">
        <v>51</v>
      </c>
      <c r="B35" s="17" t="s">
        <v>237</v>
      </c>
      <c r="C35" s="7">
        <f>C36+C37</f>
        <v>2852.6</v>
      </c>
      <c r="D35" s="7">
        <f>D36+D37</f>
        <v>2734.4</v>
      </c>
      <c r="E35" s="7">
        <f t="shared" si="0"/>
        <v>95.856411694594414</v>
      </c>
    </row>
    <row r="36" spans="1:7" s="9" customFormat="1" ht="51" x14ac:dyDescent="0.2">
      <c r="A36" s="16" t="s">
        <v>52</v>
      </c>
      <c r="B36" s="17" t="s">
        <v>238</v>
      </c>
      <c r="C36" s="7">
        <v>2700</v>
      </c>
      <c r="D36" s="7">
        <v>1200</v>
      </c>
      <c r="E36" s="7">
        <f t="shared" si="0"/>
        <v>44.444444444444443</v>
      </c>
    </row>
    <row r="37" spans="1:7" s="9" customFormat="1" ht="76.5" x14ac:dyDescent="0.2">
      <c r="A37" s="16" t="s">
        <v>218</v>
      </c>
      <c r="B37" s="17" t="s">
        <v>239</v>
      </c>
      <c r="C37" s="7">
        <v>152.6</v>
      </c>
      <c r="D37" s="7">
        <v>1534.4</v>
      </c>
      <c r="E37" s="7">
        <f t="shared" si="0"/>
        <v>1005.5045871559633</v>
      </c>
    </row>
    <row r="38" spans="1:7" s="9" customFormat="1" ht="38.25" x14ac:dyDescent="0.2">
      <c r="A38" s="11" t="s">
        <v>53</v>
      </c>
      <c r="B38" s="12" t="s">
        <v>246</v>
      </c>
      <c r="C38" s="7">
        <f>SUM(C39:C44)</f>
        <v>520439.6</v>
      </c>
      <c r="D38" s="7">
        <f>SUM(D39:D44)</f>
        <v>715821.29999999993</v>
      </c>
      <c r="E38" s="7">
        <f t="shared" si="0"/>
        <v>137.54166669869088</v>
      </c>
      <c r="G38" s="13"/>
    </row>
    <row r="39" spans="1:7" s="9" customFormat="1" ht="45" customHeight="1" x14ac:dyDescent="0.2">
      <c r="A39" s="11" t="s">
        <v>54</v>
      </c>
      <c r="B39" s="12" t="s">
        <v>242</v>
      </c>
      <c r="C39" s="7">
        <v>56000</v>
      </c>
      <c r="D39" s="7">
        <v>56000</v>
      </c>
      <c r="E39" s="7">
        <f t="shared" si="0"/>
        <v>100</v>
      </c>
    </row>
    <row r="40" spans="1:7" s="9" customFormat="1" ht="42.75" customHeight="1" x14ac:dyDescent="0.2">
      <c r="A40" s="16" t="s">
        <v>55</v>
      </c>
      <c r="B40" s="18" t="s">
        <v>243</v>
      </c>
      <c r="C40" s="7">
        <v>420000</v>
      </c>
      <c r="D40" s="7">
        <v>600000</v>
      </c>
      <c r="E40" s="7">
        <f t="shared" si="0"/>
        <v>142.85714285714286</v>
      </c>
    </row>
    <row r="41" spans="1:7" s="9" customFormat="1" ht="76.5" x14ac:dyDescent="0.2">
      <c r="A41" s="8" t="s">
        <v>56</v>
      </c>
      <c r="B41" s="12" t="s">
        <v>244</v>
      </c>
      <c r="C41" s="7">
        <v>0</v>
      </c>
      <c r="D41" s="7">
        <v>284</v>
      </c>
      <c r="E41" s="7"/>
    </row>
    <row r="42" spans="1:7" s="9" customFormat="1" ht="76.5" x14ac:dyDescent="0.2">
      <c r="A42" s="11" t="s">
        <v>57</v>
      </c>
      <c r="B42" s="12" t="s">
        <v>245</v>
      </c>
      <c r="C42" s="7">
        <v>0</v>
      </c>
      <c r="D42" s="7">
        <v>610</v>
      </c>
      <c r="E42" s="7"/>
    </row>
    <row r="43" spans="1:7" s="9" customFormat="1" ht="110.25" customHeight="1" x14ac:dyDescent="0.2">
      <c r="A43" s="11" t="s">
        <v>58</v>
      </c>
      <c r="B43" s="12" t="s">
        <v>59</v>
      </c>
      <c r="C43" s="7">
        <v>39439.599999999999</v>
      </c>
      <c r="D43" s="7">
        <v>47910.7</v>
      </c>
      <c r="E43" s="7">
        <f t="shared" si="0"/>
        <v>121.47866611223237</v>
      </c>
    </row>
    <row r="44" spans="1:7" s="9" customFormat="1" ht="39.75" customHeight="1" x14ac:dyDescent="0.2">
      <c r="A44" s="11" t="s">
        <v>60</v>
      </c>
      <c r="B44" s="12" t="s">
        <v>61</v>
      </c>
      <c r="C44" s="7">
        <v>5000</v>
      </c>
      <c r="D44" s="7">
        <v>11016.6</v>
      </c>
      <c r="E44" s="7">
        <f t="shared" si="0"/>
        <v>220.33200000000002</v>
      </c>
    </row>
    <row r="45" spans="1:7" s="9" customFormat="1" ht="18.75" customHeight="1" x14ac:dyDescent="0.2">
      <c r="A45" s="11" t="s">
        <v>219</v>
      </c>
      <c r="B45" s="12" t="s">
        <v>222</v>
      </c>
      <c r="C45" s="7">
        <f>C46</f>
        <v>0</v>
      </c>
      <c r="D45" s="7">
        <f>D46</f>
        <v>3642.4</v>
      </c>
      <c r="E45" s="7"/>
    </row>
    <row r="46" spans="1:7" s="9" customFormat="1" ht="31.5" customHeight="1" x14ac:dyDescent="0.2">
      <c r="A46" s="11" t="s">
        <v>220</v>
      </c>
      <c r="B46" s="12" t="s">
        <v>221</v>
      </c>
      <c r="C46" s="7">
        <v>0</v>
      </c>
      <c r="D46" s="7">
        <v>3642.4</v>
      </c>
      <c r="E46" s="7"/>
    </row>
    <row r="47" spans="1:7" s="9" customFormat="1" x14ac:dyDescent="0.2">
      <c r="A47" s="11" t="s">
        <v>62</v>
      </c>
      <c r="B47" s="12" t="s">
        <v>63</v>
      </c>
      <c r="C47" s="7">
        <v>12877500.6</v>
      </c>
      <c r="D47" s="7">
        <v>19066594.699999999</v>
      </c>
      <c r="E47" s="7">
        <f t="shared" si="0"/>
        <v>148.06129925554032</v>
      </c>
    </row>
    <row r="48" spans="1:7" s="9" customFormat="1" ht="38.25" hidden="1" x14ac:dyDescent="0.2">
      <c r="A48" s="11" t="s">
        <v>64</v>
      </c>
      <c r="B48" s="12" t="s">
        <v>65</v>
      </c>
      <c r="C48" s="7">
        <f>C49+C53+C79+C103</f>
        <v>7205397.2400000012</v>
      </c>
      <c r="D48" s="7">
        <f>D49+D53+D79+D103</f>
        <v>9169184.1999999993</v>
      </c>
      <c r="E48" s="7">
        <f t="shared" si="0"/>
        <v>127.25438854499571</v>
      </c>
    </row>
    <row r="49" spans="1:5" s="9" customFormat="1" ht="25.5" hidden="1" x14ac:dyDescent="0.2">
      <c r="A49" s="11" t="s">
        <v>66</v>
      </c>
      <c r="B49" s="12" t="s">
        <v>67</v>
      </c>
      <c r="C49" s="7">
        <f>C51+C52+C50</f>
        <v>754725.92</v>
      </c>
      <c r="D49" s="7">
        <v>754725</v>
      </c>
      <c r="E49" s="7">
        <f t="shared" si="0"/>
        <v>99.999878101443755</v>
      </c>
    </row>
    <row r="50" spans="1:5" s="9" customFormat="1" ht="38.25" hidden="1" x14ac:dyDescent="0.2">
      <c r="A50" s="16" t="s">
        <v>68</v>
      </c>
      <c r="B50" s="17" t="s">
        <v>69</v>
      </c>
      <c r="C50" s="7">
        <v>10001.799999999999</v>
      </c>
      <c r="D50" s="7">
        <v>10001.799999999999</v>
      </c>
      <c r="E50" s="7">
        <f t="shared" si="0"/>
        <v>100</v>
      </c>
    </row>
    <row r="51" spans="1:5" s="9" customFormat="1" ht="38.25" hidden="1" x14ac:dyDescent="0.2">
      <c r="A51" s="11" t="s">
        <v>70</v>
      </c>
      <c r="B51" s="12" t="s">
        <v>71</v>
      </c>
      <c r="C51" s="7">
        <v>685619.12</v>
      </c>
      <c r="D51" s="7">
        <v>685619.1</v>
      </c>
      <c r="E51" s="7">
        <f t="shared" si="0"/>
        <v>99.999997082928488</v>
      </c>
    </row>
    <row r="52" spans="1:5" s="9" customFormat="1" ht="51" hidden="1" x14ac:dyDescent="0.2">
      <c r="A52" s="11" t="s">
        <v>72</v>
      </c>
      <c r="B52" s="12" t="s">
        <v>73</v>
      </c>
      <c r="C52" s="7">
        <v>59105</v>
      </c>
      <c r="D52" s="7">
        <v>59105</v>
      </c>
      <c r="E52" s="7">
        <f t="shared" si="0"/>
        <v>100</v>
      </c>
    </row>
    <row r="53" spans="1:5" s="9" customFormat="1" ht="38.25" hidden="1" x14ac:dyDescent="0.2">
      <c r="A53" s="11" t="s">
        <v>74</v>
      </c>
      <c r="B53" s="12" t="s">
        <v>75</v>
      </c>
      <c r="C53" s="7">
        <f>SUM(C54:C78)</f>
        <v>1228062.2</v>
      </c>
      <c r="D53" s="7">
        <f>SUM(D54:D78)</f>
        <v>2132512.1</v>
      </c>
      <c r="E53" s="7">
        <f t="shared" si="0"/>
        <v>173.64854158038577</v>
      </c>
    </row>
    <row r="54" spans="1:5" s="9" customFormat="1" ht="25.5" hidden="1" x14ac:dyDescent="0.2">
      <c r="A54" s="11" t="s">
        <v>76</v>
      </c>
      <c r="B54" s="12" t="s">
        <v>77</v>
      </c>
      <c r="C54" s="7">
        <v>66932.2</v>
      </c>
      <c r="D54" s="7">
        <v>66932.2</v>
      </c>
      <c r="E54" s="7">
        <f t="shared" si="0"/>
        <v>100</v>
      </c>
    </row>
    <row r="55" spans="1:5" s="9" customFormat="1" ht="38.25" hidden="1" x14ac:dyDescent="0.2">
      <c r="A55" s="11" t="s">
        <v>78</v>
      </c>
      <c r="B55" s="12" t="s">
        <v>79</v>
      </c>
      <c r="C55" s="7">
        <v>235009</v>
      </c>
      <c r="D55" s="7">
        <v>235009</v>
      </c>
      <c r="E55" s="7">
        <f t="shared" si="0"/>
        <v>100</v>
      </c>
    </row>
    <row r="56" spans="1:5" s="9" customFormat="1" ht="51" hidden="1" x14ac:dyDescent="0.2">
      <c r="A56" s="11" t="s">
        <v>80</v>
      </c>
      <c r="B56" s="12" t="s">
        <v>81</v>
      </c>
      <c r="C56" s="7">
        <v>0</v>
      </c>
      <c r="D56" s="7">
        <v>35960.400000000001</v>
      </c>
      <c r="E56" s="7" t="e">
        <f t="shared" si="0"/>
        <v>#DIV/0!</v>
      </c>
    </row>
    <row r="57" spans="1:5" s="9" customFormat="1" ht="76.5" hidden="1" x14ac:dyDescent="0.2">
      <c r="A57" s="11" t="s">
        <v>82</v>
      </c>
      <c r="B57" s="12" t="s">
        <v>83</v>
      </c>
      <c r="C57" s="7">
        <v>0</v>
      </c>
      <c r="D57" s="7">
        <v>86700</v>
      </c>
      <c r="E57" s="7" t="e">
        <f t="shared" si="0"/>
        <v>#DIV/0!</v>
      </c>
    </row>
    <row r="58" spans="1:5" s="9" customFormat="1" ht="51" hidden="1" x14ac:dyDescent="0.2">
      <c r="A58" s="11" t="s">
        <v>84</v>
      </c>
      <c r="B58" s="12" t="s">
        <v>85</v>
      </c>
      <c r="C58" s="7">
        <v>0</v>
      </c>
      <c r="D58" s="7">
        <v>66067</v>
      </c>
      <c r="E58" s="7" t="e">
        <f t="shared" si="0"/>
        <v>#DIV/0!</v>
      </c>
    </row>
    <row r="59" spans="1:5" s="9" customFormat="1" ht="63.75" hidden="1" x14ac:dyDescent="0.2">
      <c r="A59" s="11" t="s">
        <v>86</v>
      </c>
      <c r="B59" s="12" t="s">
        <v>87</v>
      </c>
      <c r="C59" s="7">
        <v>0</v>
      </c>
      <c r="D59" s="7">
        <v>14398.5</v>
      </c>
      <c r="E59" s="7" t="e">
        <f t="shared" si="0"/>
        <v>#DIV/0!</v>
      </c>
    </row>
    <row r="60" spans="1:5" s="9" customFormat="1" ht="38.25" hidden="1" x14ac:dyDescent="0.2">
      <c r="A60" s="11" t="s">
        <v>88</v>
      </c>
      <c r="B60" s="12" t="s">
        <v>89</v>
      </c>
      <c r="C60" s="7">
        <v>0</v>
      </c>
      <c r="D60" s="7">
        <v>13092.4</v>
      </c>
      <c r="E60" s="7" t="e">
        <f t="shared" si="0"/>
        <v>#DIV/0!</v>
      </c>
    </row>
    <row r="61" spans="1:5" s="9" customFormat="1" ht="63.75" hidden="1" x14ac:dyDescent="0.2">
      <c r="A61" s="11" t="s">
        <v>90</v>
      </c>
      <c r="B61" s="12" t="s">
        <v>91</v>
      </c>
      <c r="C61" s="7">
        <v>0</v>
      </c>
      <c r="D61" s="7">
        <v>49552.7</v>
      </c>
      <c r="E61" s="7" t="e">
        <f t="shared" si="0"/>
        <v>#DIV/0!</v>
      </c>
    </row>
    <row r="62" spans="1:5" s="9" customFormat="1" ht="38.25" hidden="1" x14ac:dyDescent="0.2">
      <c r="A62" s="16" t="s">
        <v>92</v>
      </c>
      <c r="B62" s="17" t="s">
        <v>93</v>
      </c>
      <c r="C62" s="7">
        <v>606279</v>
      </c>
      <c r="D62" s="7">
        <v>606279</v>
      </c>
      <c r="E62" s="7">
        <f t="shared" si="0"/>
        <v>100</v>
      </c>
    </row>
    <row r="63" spans="1:5" s="9" customFormat="1" ht="63.75" hidden="1" x14ac:dyDescent="0.2">
      <c r="A63" s="16" t="s">
        <v>94</v>
      </c>
      <c r="B63" s="17" t="s">
        <v>95</v>
      </c>
      <c r="C63" s="7">
        <v>0</v>
      </c>
      <c r="D63" s="7">
        <v>30049.7</v>
      </c>
      <c r="E63" s="7" t="e">
        <f t="shared" si="0"/>
        <v>#DIV/0!</v>
      </c>
    </row>
    <row r="64" spans="1:5" s="9" customFormat="1" ht="76.5" hidden="1" x14ac:dyDescent="0.2">
      <c r="A64" s="16" t="s">
        <v>96</v>
      </c>
      <c r="B64" s="17" t="s">
        <v>97</v>
      </c>
      <c r="C64" s="7">
        <v>280861.5</v>
      </c>
      <c r="D64" s="7">
        <v>280861.5</v>
      </c>
      <c r="E64" s="7">
        <f t="shared" si="0"/>
        <v>100</v>
      </c>
    </row>
    <row r="65" spans="1:5" s="9" customFormat="1" ht="38.25" hidden="1" x14ac:dyDescent="0.2">
      <c r="A65" s="16" t="s">
        <v>98</v>
      </c>
      <c r="B65" s="17" t="s">
        <v>99</v>
      </c>
      <c r="C65" s="7">
        <v>0</v>
      </c>
      <c r="D65" s="7">
        <v>3106.7</v>
      </c>
      <c r="E65" s="7" t="e">
        <f t="shared" si="0"/>
        <v>#DIV/0!</v>
      </c>
    </row>
    <row r="66" spans="1:5" s="9" customFormat="1" ht="63.75" hidden="1" x14ac:dyDescent="0.2">
      <c r="A66" s="16" t="s">
        <v>100</v>
      </c>
      <c r="B66" s="17" t="s">
        <v>101</v>
      </c>
      <c r="C66" s="7">
        <v>0</v>
      </c>
      <c r="D66" s="7">
        <v>12975.7</v>
      </c>
      <c r="E66" s="7" t="e">
        <f t="shared" si="0"/>
        <v>#DIV/0!</v>
      </c>
    </row>
    <row r="67" spans="1:5" s="9" customFormat="1" ht="89.25" hidden="1" x14ac:dyDescent="0.2">
      <c r="A67" s="16" t="s">
        <v>102</v>
      </c>
      <c r="B67" s="17" t="s">
        <v>103</v>
      </c>
      <c r="C67" s="7">
        <v>0</v>
      </c>
      <c r="D67" s="7">
        <v>40525.599999999999</v>
      </c>
      <c r="E67" s="7" t="e">
        <f t="shared" si="0"/>
        <v>#DIV/0!</v>
      </c>
    </row>
    <row r="68" spans="1:5" s="9" customFormat="1" ht="51" hidden="1" x14ac:dyDescent="0.2">
      <c r="A68" s="16" t="s">
        <v>104</v>
      </c>
      <c r="B68" s="17" t="s">
        <v>105</v>
      </c>
      <c r="C68" s="7">
        <v>0</v>
      </c>
      <c r="D68" s="7">
        <v>133881.70000000001</v>
      </c>
      <c r="E68" s="7" t="e">
        <f t="shared" ref="E68:E124" si="1">D68/C68*100</f>
        <v>#DIV/0!</v>
      </c>
    </row>
    <row r="69" spans="1:5" s="9" customFormat="1" ht="38.25" hidden="1" x14ac:dyDescent="0.2">
      <c r="A69" s="16" t="s">
        <v>106</v>
      </c>
      <c r="B69" s="17" t="s">
        <v>107</v>
      </c>
      <c r="C69" s="7">
        <v>0</v>
      </c>
      <c r="D69" s="7">
        <v>28122.5</v>
      </c>
      <c r="E69" s="7" t="e">
        <f t="shared" si="1"/>
        <v>#DIV/0!</v>
      </c>
    </row>
    <row r="70" spans="1:5" s="9" customFormat="1" ht="38.25" hidden="1" x14ac:dyDescent="0.2">
      <c r="A70" s="16" t="s">
        <v>108</v>
      </c>
      <c r="B70" s="17" t="s">
        <v>109</v>
      </c>
      <c r="C70" s="7">
        <v>0</v>
      </c>
      <c r="D70" s="7">
        <v>153611.9</v>
      </c>
      <c r="E70" s="7" t="e">
        <f t="shared" si="1"/>
        <v>#DIV/0!</v>
      </c>
    </row>
    <row r="71" spans="1:5" s="9" customFormat="1" ht="63.75" hidden="1" x14ac:dyDescent="0.2">
      <c r="A71" s="16" t="s">
        <v>110</v>
      </c>
      <c r="B71" s="17" t="s">
        <v>111</v>
      </c>
      <c r="C71" s="7">
        <v>0</v>
      </c>
      <c r="D71" s="7">
        <v>22167.8</v>
      </c>
      <c r="E71" s="7" t="e">
        <f t="shared" si="1"/>
        <v>#DIV/0!</v>
      </c>
    </row>
    <row r="72" spans="1:5" s="9" customFormat="1" ht="76.5" hidden="1" x14ac:dyDescent="0.2">
      <c r="A72" s="16" t="s">
        <v>112</v>
      </c>
      <c r="B72" s="17" t="s">
        <v>113</v>
      </c>
      <c r="C72" s="7">
        <v>0</v>
      </c>
      <c r="D72" s="7">
        <v>165857.20000000001</v>
      </c>
      <c r="E72" s="7" t="e">
        <f t="shared" si="1"/>
        <v>#DIV/0!</v>
      </c>
    </row>
    <row r="73" spans="1:5" s="9" customFormat="1" ht="38.25" hidden="1" x14ac:dyDescent="0.2">
      <c r="A73" s="16" t="s">
        <v>114</v>
      </c>
      <c r="B73" s="17" t="s">
        <v>115</v>
      </c>
      <c r="C73" s="7">
        <v>0</v>
      </c>
      <c r="D73" s="7">
        <v>597.6</v>
      </c>
      <c r="E73" s="7" t="e">
        <f t="shared" si="1"/>
        <v>#DIV/0!</v>
      </c>
    </row>
    <row r="74" spans="1:5" s="9" customFormat="1" ht="38.25" hidden="1" x14ac:dyDescent="0.2">
      <c r="A74" s="16" t="s">
        <v>116</v>
      </c>
      <c r="B74" s="17" t="s">
        <v>117</v>
      </c>
      <c r="C74" s="7">
        <v>0</v>
      </c>
      <c r="D74" s="7">
        <v>18246</v>
      </c>
      <c r="E74" s="7" t="e">
        <f t="shared" si="1"/>
        <v>#DIV/0!</v>
      </c>
    </row>
    <row r="75" spans="1:5" s="9" customFormat="1" ht="38.25" hidden="1" x14ac:dyDescent="0.2">
      <c r="A75" s="16" t="s">
        <v>118</v>
      </c>
      <c r="B75" s="17" t="s">
        <v>119</v>
      </c>
      <c r="C75" s="7">
        <v>0</v>
      </c>
      <c r="D75" s="7">
        <v>26240</v>
      </c>
      <c r="E75" s="7" t="e">
        <f t="shared" si="1"/>
        <v>#DIV/0!</v>
      </c>
    </row>
    <row r="76" spans="1:5" s="9" customFormat="1" ht="63.75" hidden="1" x14ac:dyDescent="0.2">
      <c r="A76" s="16" t="s">
        <v>120</v>
      </c>
      <c r="B76" s="17" t="s">
        <v>121</v>
      </c>
      <c r="C76" s="7">
        <v>38980.5</v>
      </c>
      <c r="D76" s="7">
        <v>38980.5</v>
      </c>
      <c r="E76" s="7">
        <f t="shared" si="1"/>
        <v>100</v>
      </c>
    </row>
    <row r="77" spans="1:5" s="9" customFormat="1" ht="89.25" hidden="1" x14ac:dyDescent="0.2">
      <c r="A77" s="11" t="s">
        <v>122</v>
      </c>
      <c r="B77" s="12" t="s">
        <v>123</v>
      </c>
      <c r="C77" s="7">
        <v>0</v>
      </c>
      <c r="D77" s="7">
        <v>1132.0999999999999</v>
      </c>
      <c r="E77" s="7" t="e">
        <f t="shared" si="1"/>
        <v>#DIV/0!</v>
      </c>
    </row>
    <row r="78" spans="1:5" s="9" customFormat="1" ht="25.5" hidden="1" x14ac:dyDescent="0.2">
      <c r="A78" s="11" t="s">
        <v>124</v>
      </c>
      <c r="B78" s="12" t="s">
        <v>125</v>
      </c>
      <c r="C78" s="7">
        <v>0</v>
      </c>
      <c r="D78" s="7">
        <v>2164.4</v>
      </c>
      <c r="E78" s="7" t="e">
        <f t="shared" si="1"/>
        <v>#DIV/0!</v>
      </c>
    </row>
    <row r="79" spans="1:5" s="9" customFormat="1" ht="25.5" hidden="1" x14ac:dyDescent="0.2">
      <c r="A79" s="11" t="s">
        <v>126</v>
      </c>
      <c r="B79" s="12" t="s">
        <v>127</v>
      </c>
      <c r="C79" s="7">
        <f>SUM(C80:C102)</f>
        <v>4960796.620000001</v>
      </c>
      <c r="D79" s="7">
        <v>5491444.5999999996</v>
      </c>
      <c r="E79" s="7">
        <f t="shared" si="1"/>
        <v>110.69682997808523</v>
      </c>
    </row>
    <row r="80" spans="1:5" s="9" customFormat="1" ht="38.25" hidden="1" x14ac:dyDescent="0.2">
      <c r="A80" s="11" t="s">
        <v>128</v>
      </c>
      <c r="B80" s="12" t="s">
        <v>129</v>
      </c>
      <c r="C80" s="7">
        <v>2398220.6</v>
      </c>
      <c r="D80" s="7">
        <v>2398220.6</v>
      </c>
      <c r="E80" s="7">
        <f t="shared" si="1"/>
        <v>100</v>
      </c>
    </row>
    <row r="81" spans="1:5" s="9" customFormat="1" ht="38.25" hidden="1" x14ac:dyDescent="0.2">
      <c r="A81" s="11" t="s">
        <v>130</v>
      </c>
      <c r="B81" s="12" t="s">
        <v>131</v>
      </c>
      <c r="C81" s="7">
        <v>152785.20000000001</v>
      </c>
      <c r="D81" s="7">
        <v>152785.20000000001</v>
      </c>
      <c r="E81" s="7">
        <f t="shared" si="1"/>
        <v>100</v>
      </c>
    </row>
    <row r="82" spans="1:5" s="9" customFormat="1" ht="63.75" hidden="1" x14ac:dyDescent="0.2">
      <c r="A82" s="11" t="s">
        <v>132</v>
      </c>
      <c r="B82" s="12" t="s">
        <v>133</v>
      </c>
      <c r="C82" s="7">
        <v>92961</v>
      </c>
      <c r="D82" s="7">
        <v>92961</v>
      </c>
      <c r="E82" s="7">
        <f t="shared" si="1"/>
        <v>100</v>
      </c>
    </row>
    <row r="83" spans="1:5" s="9" customFormat="1" ht="38.25" hidden="1" x14ac:dyDescent="0.2">
      <c r="A83" s="11" t="s">
        <v>134</v>
      </c>
      <c r="B83" s="19" t="s">
        <v>135</v>
      </c>
      <c r="C83" s="7">
        <v>328.8</v>
      </c>
      <c r="D83" s="7">
        <v>328.8</v>
      </c>
      <c r="E83" s="7">
        <f t="shared" si="1"/>
        <v>100</v>
      </c>
    </row>
    <row r="84" spans="1:5" s="9" customFormat="1" ht="38.25" hidden="1" x14ac:dyDescent="0.2">
      <c r="A84" s="11" t="s">
        <v>136</v>
      </c>
      <c r="B84" s="19" t="s">
        <v>137</v>
      </c>
      <c r="C84" s="7">
        <v>363.6</v>
      </c>
      <c r="D84" s="7">
        <v>363.6</v>
      </c>
      <c r="E84" s="7">
        <f t="shared" si="1"/>
        <v>100</v>
      </c>
    </row>
    <row r="85" spans="1:5" s="9" customFormat="1" ht="63.75" hidden="1" x14ac:dyDescent="0.2">
      <c r="A85" s="11" t="s">
        <v>138</v>
      </c>
      <c r="B85" s="12" t="s">
        <v>139</v>
      </c>
      <c r="C85" s="7">
        <v>0</v>
      </c>
      <c r="D85" s="7">
        <v>263.3</v>
      </c>
      <c r="E85" s="7" t="e">
        <f t="shared" si="1"/>
        <v>#DIV/0!</v>
      </c>
    </row>
    <row r="86" spans="1:5" s="9" customFormat="1" ht="63.75" hidden="1" x14ac:dyDescent="0.2">
      <c r="A86" s="11" t="s">
        <v>140</v>
      </c>
      <c r="B86" s="12" t="s">
        <v>141</v>
      </c>
      <c r="C86" s="7">
        <v>1223.7</v>
      </c>
      <c r="D86" s="7">
        <v>1223.7</v>
      </c>
      <c r="E86" s="7">
        <f t="shared" si="1"/>
        <v>100</v>
      </c>
    </row>
    <row r="87" spans="1:5" s="9" customFormat="1" ht="63.75" hidden="1" x14ac:dyDescent="0.2">
      <c r="A87" s="11" t="s">
        <v>142</v>
      </c>
      <c r="B87" s="12" t="s">
        <v>143</v>
      </c>
      <c r="C87" s="7">
        <v>290</v>
      </c>
      <c r="D87" s="7">
        <v>290</v>
      </c>
      <c r="E87" s="7">
        <f t="shared" si="1"/>
        <v>100</v>
      </c>
    </row>
    <row r="88" spans="1:5" s="9" customFormat="1" ht="63.75" hidden="1" x14ac:dyDescent="0.2">
      <c r="A88" s="11" t="s">
        <v>144</v>
      </c>
      <c r="B88" s="12" t="s">
        <v>145</v>
      </c>
      <c r="C88" s="7">
        <v>799.3</v>
      </c>
      <c r="D88" s="7">
        <v>799.3</v>
      </c>
      <c r="E88" s="7">
        <f t="shared" si="1"/>
        <v>100</v>
      </c>
    </row>
    <row r="89" spans="1:5" s="9" customFormat="1" ht="51" hidden="1" x14ac:dyDescent="0.2">
      <c r="A89" s="11" t="s">
        <v>146</v>
      </c>
      <c r="B89" s="12" t="s">
        <v>147</v>
      </c>
      <c r="C89" s="7">
        <v>47092.4</v>
      </c>
      <c r="D89" s="7">
        <v>47092.4</v>
      </c>
      <c r="E89" s="7">
        <f t="shared" si="1"/>
        <v>100</v>
      </c>
    </row>
    <row r="90" spans="1:5" s="9" customFormat="1" ht="38.25" hidden="1" x14ac:dyDescent="0.2">
      <c r="A90" s="11" t="s">
        <v>148</v>
      </c>
      <c r="B90" s="12" t="s">
        <v>149</v>
      </c>
      <c r="C90" s="7">
        <v>410341</v>
      </c>
      <c r="D90" s="7">
        <v>410341</v>
      </c>
      <c r="E90" s="7">
        <f t="shared" si="1"/>
        <v>100</v>
      </c>
    </row>
    <row r="91" spans="1:5" s="9" customFormat="1" ht="38.25" hidden="1" x14ac:dyDescent="0.2">
      <c r="A91" s="11" t="s">
        <v>150</v>
      </c>
      <c r="B91" s="12" t="s">
        <v>151</v>
      </c>
      <c r="C91" s="7">
        <v>84780.7</v>
      </c>
      <c r="D91" s="7">
        <v>84780.7</v>
      </c>
      <c r="E91" s="7">
        <f t="shared" si="1"/>
        <v>100</v>
      </c>
    </row>
    <row r="92" spans="1:5" s="9" customFormat="1" ht="51" hidden="1" x14ac:dyDescent="0.2">
      <c r="A92" s="11" t="s">
        <v>152</v>
      </c>
      <c r="B92" s="12" t="s">
        <v>153</v>
      </c>
      <c r="C92" s="7">
        <v>45740.1</v>
      </c>
      <c r="D92" s="7">
        <v>45740.1</v>
      </c>
      <c r="E92" s="7">
        <f t="shared" si="1"/>
        <v>100</v>
      </c>
    </row>
    <row r="93" spans="1:5" s="9" customFormat="1" ht="51" hidden="1" x14ac:dyDescent="0.2">
      <c r="A93" s="11" t="s">
        <v>154</v>
      </c>
      <c r="B93" s="19" t="s">
        <v>155</v>
      </c>
      <c r="C93" s="7">
        <v>1193383.3999999999</v>
      </c>
      <c r="D93" s="7">
        <v>1193383.3999999999</v>
      </c>
      <c r="E93" s="7">
        <f t="shared" si="1"/>
        <v>100</v>
      </c>
    </row>
    <row r="94" spans="1:5" s="9" customFormat="1" ht="51" hidden="1" x14ac:dyDescent="0.2">
      <c r="A94" s="11" t="s">
        <v>156</v>
      </c>
      <c r="B94" s="19" t="s">
        <v>157</v>
      </c>
      <c r="C94" s="7">
        <v>105.3</v>
      </c>
      <c r="D94" s="7">
        <v>105.3</v>
      </c>
      <c r="E94" s="7">
        <f t="shared" si="1"/>
        <v>100</v>
      </c>
    </row>
    <row r="95" spans="1:5" s="9" customFormat="1" ht="89.25" hidden="1" x14ac:dyDescent="0.2">
      <c r="A95" s="11" t="s">
        <v>158</v>
      </c>
      <c r="B95" s="12" t="s">
        <v>159</v>
      </c>
      <c r="C95" s="7">
        <v>8534.4</v>
      </c>
      <c r="D95" s="7">
        <v>8534.4</v>
      </c>
      <c r="E95" s="7">
        <f t="shared" si="1"/>
        <v>100</v>
      </c>
    </row>
    <row r="96" spans="1:5" s="9" customFormat="1" ht="89.25" hidden="1" x14ac:dyDescent="0.2">
      <c r="A96" s="11" t="s">
        <v>160</v>
      </c>
      <c r="B96" s="20" t="s">
        <v>161</v>
      </c>
      <c r="C96" s="7">
        <v>56314.6</v>
      </c>
      <c r="D96" s="7">
        <v>56314.6</v>
      </c>
      <c r="E96" s="7">
        <f t="shared" si="1"/>
        <v>100</v>
      </c>
    </row>
    <row r="97" spans="1:5" s="9" customFormat="1" ht="51" hidden="1" x14ac:dyDescent="0.2">
      <c r="A97" s="11" t="s">
        <v>162</v>
      </c>
      <c r="B97" s="12" t="s">
        <v>163</v>
      </c>
      <c r="C97" s="7">
        <v>4052.2</v>
      </c>
      <c r="D97" s="7">
        <v>4052.2</v>
      </c>
      <c r="E97" s="7">
        <f t="shared" si="1"/>
        <v>100</v>
      </c>
    </row>
    <row r="98" spans="1:5" s="9" customFormat="1" ht="102" hidden="1" x14ac:dyDescent="0.2">
      <c r="A98" s="11" t="s">
        <v>164</v>
      </c>
      <c r="B98" s="12" t="s">
        <v>165</v>
      </c>
      <c r="C98" s="7">
        <v>20219.52</v>
      </c>
      <c r="D98" s="7">
        <v>20219.52</v>
      </c>
      <c r="E98" s="7">
        <f t="shared" si="1"/>
        <v>100</v>
      </c>
    </row>
    <row r="99" spans="1:5" s="9" customFormat="1" ht="89.25" hidden="1" x14ac:dyDescent="0.2">
      <c r="A99" s="11" t="s">
        <v>166</v>
      </c>
      <c r="B99" s="12" t="s">
        <v>167</v>
      </c>
      <c r="C99" s="7">
        <v>0</v>
      </c>
      <c r="D99" s="7">
        <v>530384.69999999995</v>
      </c>
      <c r="E99" s="7" t="e">
        <f t="shared" si="1"/>
        <v>#DIV/0!</v>
      </c>
    </row>
    <row r="100" spans="1:5" s="9" customFormat="1" ht="102" hidden="1" x14ac:dyDescent="0.2">
      <c r="A100" s="11" t="s">
        <v>168</v>
      </c>
      <c r="B100" s="12" t="s">
        <v>169</v>
      </c>
      <c r="C100" s="7">
        <v>359242.9</v>
      </c>
      <c r="D100" s="7">
        <v>359242.9</v>
      </c>
      <c r="E100" s="7">
        <f t="shared" si="1"/>
        <v>100</v>
      </c>
    </row>
    <row r="101" spans="1:5" s="9" customFormat="1" ht="89.25" hidden="1" x14ac:dyDescent="0.2">
      <c r="A101" s="11" t="s">
        <v>170</v>
      </c>
      <c r="B101" s="12" t="s">
        <v>171</v>
      </c>
      <c r="C101" s="7">
        <v>82784</v>
      </c>
      <c r="D101" s="7">
        <v>82784</v>
      </c>
      <c r="E101" s="7">
        <f t="shared" si="1"/>
        <v>100</v>
      </c>
    </row>
    <row r="102" spans="1:5" s="9" customFormat="1" ht="63.75" hidden="1" x14ac:dyDescent="0.2">
      <c r="A102" s="11" t="s">
        <v>172</v>
      </c>
      <c r="B102" s="12" t="s">
        <v>173</v>
      </c>
      <c r="C102" s="7">
        <v>1233.9000000000001</v>
      </c>
      <c r="D102" s="7">
        <v>1233.9000000000001</v>
      </c>
      <c r="E102" s="7">
        <f t="shared" si="1"/>
        <v>100</v>
      </c>
    </row>
    <row r="103" spans="1:5" s="9" customFormat="1" hidden="1" x14ac:dyDescent="0.2">
      <c r="A103" s="11" t="s">
        <v>174</v>
      </c>
      <c r="B103" s="12" t="s">
        <v>175</v>
      </c>
      <c r="C103" s="7">
        <f>SUM(C104:C111)</f>
        <v>261812.5</v>
      </c>
      <c r="D103" s="7">
        <f>SUM(D104:D111)</f>
        <v>790502.5</v>
      </c>
      <c r="E103" s="7">
        <f t="shared" si="1"/>
        <v>301.93459059441392</v>
      </c>
    </row>
    <row r="104" spans="1:5" s="9" customFormat="1" ht="51" hidden="1" x14ac:dyDescent="0.2">
      <c r="A104" s="11" t="s">
        <v>176</v>
      </c>
      <c r="B104" s="12" t="s">
        <v>177</v>
      </c>
      <c r="C104" s="7">
        <v>11990.8</v>
      </c>
      <c r="D104" s="7">
        <v>11990.8</v>
      </c>
      <c r="E104" s="7">
        <f t="shared" si="1"/>
        <v>100</v>
      </c>
    </row>
    <row r="105" spans="1:5" s="9" customFormat="1" ht="51" hidden="1" x14ac:dyDescent="0.2">
      <c r="A105" s="11" t="s">
        <v>178</v>
      </c>
      <c r="B105" s="12" t="s">
        <v>179</v>
      </c>
      <c r="C105" s="7">
        <v>3949.7</v>
      </c>
      <c r="D105" s="7">
        <v>3949.7</v>
      </c>
      <c r="E105" s="7">
        <f t="shared" si="1"/>
        <v>100</v>
      </c>
    </row>
    <row r="106" spans="1:5" s="9" customFormat="1" ht="63.75" hidden="1" x14ac:dyDescent="0.2">
      <c r="A106" s="11" t="s">
        <v>180</v>
      </c>
      <c r="B106" s="12" t="s">
        <v>181</v>
      </c>
      <c r="C106" s="7">
        <v>229600</v>
      </c>
      <c r="D106" s="7">
        <v>229600</v>
      </c>
      <c r="E106" s="7">
        <f t="shared" si="1"/>
        <v>100</v>
      </c>
    </row>
    <row r="107" spans="1:5" s="9" customFormat="1" ht="51" hidden="1" x14ac:dyDescent="0.2">
      <c r="A107" s="11" t="s">
        <v>182</v>
      </c>
      <c r="B107" s="12" t="s">
        <v>183</v>
      </c>
      <c r="C107" s="7">
        <v>9821</v>
      </c>
      <c r="D107" s="7">
        <v>9821</v>
      </c>
      <c r="E107" s="7">
        <f t="shared" si="1"/>
        <v>100</v>
      </c>
    </row>
    <row r="108" spans="1:5" s="9" customFormat="1" ht="51" hidden="1" x14ac:dyDescent="0.2">
      <c r="A108" s="11" t="s">
        <v>184</v>
      </c>
      <c r="B108" s="12" t="s">
        <v>185</v>
      </c>
      <c r="C108" s="7">
        <v>0</v>
      </c>
      <c r="D108" s="7">
        <v>267800.8</v>
      </c>
      <c r="E108" s="7" t="e">
        <f t="shared" si="1"/>
        <v>#DIV/0!</v>
      </c>
    </row>
    <row r="109" spans="1:5" s="9" customFormat="1" ht="63.75" hidden="1" x14ac:dyDescent="0.2">
      <c r="A109" s="16" t="s">
        <v>186</v>
      </c>
      <c r="B109" s="12" t="s">
        <v>187</v>
      </c>
      <c r="C109" s="7">
        <v>6451</v>
      </c>
      <c r="D109" s="7">
        <v>6451</v>
      </c>
      <c r="E109" s="7">
        <f t="shared" si="1"/>
        <v>100</v>
      </c>
    </row>
    <row r="110" spans="1:5" s="9" customFormat="1" ht="51" hidden="1" x14ac:dyDescent="0.2">
      <c r="A110" s="16" t="s">
        <v>188</v>
      </c>
      <c r="B110" s="17" t="s">
        <v>189</v>
      </c>
      <c r="C110" s="7">
        <v>0</v>
      </c>
      <c r="D110" s="7">
        <v>10</v>
      </c>
      <c r="E110" s="7" t="e">
        <f t="shared" si="1"/>
        <v>#DIV/0!</v>
      </c>
    </row>
    <row r="111" spans="1:5" s="9" customFormat="1" ht="76.5" hidden="1" x14ac:dyDescent="0.2">
      <c r="A111" s="16" t="s">
        <v>190</v>
      </c>
      <c r="B111" s="17" t="s">
        <v>191</v>
      </c>
      <c r="C111" s="7">
        <v>0</v>
      </c>
      <c r="D111" s="7">
        <v>260879.2</v>
      </c>
      <c r="E111" s="7" t="e">
        <f t="shared" si="1"/>
        <v>#DIV/0!</v>
      </c>
    </row>
    <row r="112" spans="1:5" s="9" customFormat="1" ht="25.5" hidden="1" x14ac:dyDescent="0.2">
      <c r="A112" s="16" t="s">
        <v>192</v>
      </c>
      <c r="B112" s="17" t="s">
        <v>193</v>
      </c>
      <c r="C112" s="7">
        <f>C113</f>
        <v>858000.20000000007</v>
      </c>
      <c r="D112" s="7">
        <f>D113</f>
        <v>858000.20000000007</v>
      </c>
      <c r="E112" s="7">
        <f t="shared" si="1"/>
        <v>100</v>
      </c>
    </row>
    <row r="113" spans="1:5" s="9" customFormat="1" ht="38.25" hidden="1" x14ac:dyDescent="0.2">
      <c r="A113" s="16" t="s">
        <v>194</v>
      </c>
      <c r="B113" s="17" t="s">
        <v>195</v>
      </c>
      <c r="C113" s="7">
        <f>C114+C115+C116+C117</f>
        <v>858000.20000000007</v>
      </c>
      <c r="D113" s="7">
        <f>D114+D115+D116+D117</f>
        <v>858000.20000000007</v>
      </c>
      <c r="E113" s="7">
        <f t="shared" si="1"/>
        <v>100</v>
      </c>
    </row>
    <row r="114" spans="1:5" s="9" customFormat="1" ht="89.25" hidden="1" x14ac:dyDescent="0.2">
      <c r="A114" s="16" t="s">
        <v>196</v>
      </c>
      <c r="B114" s="17" t="s">
        <v>197</v>
      </c>
      <c r="C114" s="7">
        <v>135018.4</v>
      </c>
      <c r="D114" s="7">
        <v>135018.4</v>
      </c>
      <c r="E114" s="7">
        <f t="shared" si="1"/>
        <v>100</v>
      </c>
    </row>
    <row r="115" spans="1:5" s="9" customFormat="1" ht="89.25" hidden="1" x14ac:dyDescent="0.2">
      <c r="A115" s="16" t="s">
        <v>198</v>
      </c>
      <c r="B115" s="17" t="s">
        <v>199</v>
      </c>
      <c r="C115" s="7">
        <v>687981.1</v>
      </c>
      <c r="D115" s="7">
        <v>687981.1</v>
      </c>
      <c r="E115" s="7">
        <f t="shared" si="1"/>
        <v>100</v>
      </c>
    </row>
    <row r="116" spans="1:5" s="9" customFormat="1" ht="114.75" hidden="1" x14ac:dyDescent="0.2">
      <c r="A116" s="16" t="s">
        <v>200</v>
      </c>
      <c r="B116" s="17" t="s">
        <v>201</v>
      </c>
      <c r="C116" s="7">
        <v>6574.8</v>
      </c>
      <c r="D116" s="7">
        <v>6574.8</v>
      </c>
      <c r="E116" s="7">
        <f t="shared" si="1"/>
        <v>100</v>
      </c>
    </row>
    <row r="117" spans="1:5" s="9" customFormat="1" ht="89.25" hidden="1" x14ac:dyDescent="0.2">
      <c r="A117" s="16" t="s">
        <v>202</v>
      </c>
      <c r="B117" s="17" t="s">
        <v>203</v>
      </c>
      <c r="C117" s="7">
        <v>28425.9</v>
      </c>
      <c r="D117" s="7">
        <v>28425.9</v>
      </c>
      <c r="E117" s="7">
        <f t="shared" si="1"/>
        <v>100</v>
      </c>
    </row>
    <row r="118" spans="1:5" s="9" customFormat="1" hidden="1" x14ac:dyDescent="0.2">
      <c r="A118" s="16" t="s">
        <v>204</v>
      </c>
      <c r="B118" s="17" t="s">
        <v>205</v>
      </c>
      <c r="C118" s="7">
        <f>C119</f>
        <v>0</v>
      </c>
      <c r="D118" s="7">
        <f>D119</f>
        <v>100.73</v>
      </c>
      <c r="E118" s="7" t="e">
        <f t="shared" si="1"/>
        <v>#DIV/0!</v>
      </c>
    </row>
    <row r="119" spans="1:5" s="9" customFormat="1" ht="25.5" hidden="1" x14ac:dyDescent="0.2">
      <c r="A119" s="16" t="s">
        <v>206</v>
      </c>
      <c r="B119" s="17" t="s">
        <v>207</v>
      </c>
      <c r="C119" s="7">
        <v>0</v>
      </c>
      <c r="D119" s="7">
        <v>100.73</v>
      </c>
      <c r="E119" s="7" t="e">
        <f t="shared" si="1"/>
        <v>#DIV/0!</v>
      </c>
    </row>
    <row r="120" spans="1:5" s="9" customFormat="1" ht="63.75" hidden="1" x14ac:dyDescent="0.2">
      <c r="A120" s="21" t="s">
        <v>208</v>
      </c>
      <c r="B120" s="22" t="s">
        <v>209</v>
      </c>
      <c r="C120" s="7">
        <f>C121</f>
        <v>191718.1</v>
      </c>
      <c r="D120" s="7">
        <f>D121</f>
        <v>1161258.6000000001</v>
      </c>
      <c r="E120" s="7">
        <f t="shared" si="1"/>
        <v>605.71151080675224</v>
      </c>
    </row>
    <row r="121" spans="1:5" s="9" customFormat="1" ht="51" hidden="1" x14ac:dyDescent="0.2">
      <c r="A121" s="21" t="s">
        <v>210</v>
      </c>
      <c r="B121" s="22" t="s">
        <v>211</v>
      </c>
      <c r="C121" s="7">
        <v>191718.1</v>
      </c>
      <c r="D121" s="7">
        <v>1161258.6000000001</v>
      </c>
      <c r="E121" s="7">
        <f t="shared" si="1"/>
        <v>605.71151080675224</v>
      </c>
    </row>
    <row r="122" spans="1:5" s="9" customFormat="1" ht="38.25" hidden="1" x14ac:dyDescent="0.2">
      <c r="A122" s="11" t="s">
        <v>212</v>
      </c>
      <c r="B122" s="23" t="s">
        <v>213</v>
      </c>
      <c r="C122" s="7">
        <f>C123</f>
        <v>0</v>
      </c>
      <c r="D122" s="7">
        <f>D123</f>
        <v>-690215.8</v>
      </c>
      <c r="E122" s="7" t="e">
        <f t="shared" si="1"/>
        <v>#DIV/0!</v>
      </c>
    </row>
    <row r="123" spans="1:5" s="9" customFormat="1" ht="51" hidden="1" x14ac:dyDescent="0.2">
      <c r="A123" s="5" t="s">
        <v>214</v>
      </c>
      <c r="B123" s="24" t="s">
        <v>215</v>
      </c>
      <c r="C123" s="7">
        <v>0</v>
      </c>
      <c r="D123" s="7">
        <v>-690215.8</v>
      </c>
      <c r="E123" s="7" t="e">
        <f t="shared" si="1"/>
        <v>#DIV/0!</v>
      </c>
    </row>
    <row r="124" spans="1:5" s="1" customFormat="1" ht="18.75" x14ac:dyDescent="0.2">
      <c r="A124" s="25"/>
      <c r="B124" s="17" t="s">
        <v>216</v>
      </c>
      <c r="C124" s="7">
        <f>C5+C47</f>
        <v>98315132.099999979</v>
      </c>
      <c r="D124" s="7">
        <f>D5+D47</f>
        <v>98906790.300000027</v>
      </c>
      <c r="E124" s="7">
        <f t="shared" si="1"/>
        <v>100.60179769620636</v>
      </c>
    </row>
    <row r="125" spans="1:5" s="1" customFormat="1" ht="18.75" x14ac:dyDescent="0.2">
      <c r="A125" s="26"/>
      <c r="B125" s="27"/>
      <c r="C125" s="28"/>
      <c r="D125" s="28"/>
      <c r="E125" s="28"/>
    </row>
    <row r="126" spans="1:5" s="29" customFormat="1" ht="18.75" hidden="1" x14ac:dyDescent="0.2">
      <c r="A126" s="26"/>
      <c r="B126" s="27" t="s">
        <v>217</v>
      </c>
      <c r="C126" s="28">
        <v>55362224.100000001</v>
      </c>
      <c r="D126" s="28"/>
      <c r="E126" s="28"/>
    </row>
    <row r="127" spans="1:5" ht="18.75" x14ac:dyDescent="0.3">
      <c r="A127" s="30"/>
      <c r="B127" s="31"/>
      <c r="C127" s="32"/>
      <c r="D127" s="32"/>
      <c r="E127" s="32"/>
    </row>
    <row r="128" spans="1:5" ht="18.75" x14ac:dyDescent="0.3">
      <c r="A128" s="38"/>
      <c r="B128" s="38"/>
      <c r="C128" s="32"/>
      <c r="D128" s="34"/>
      <c r="E128" s="32"/>
    </row>
  </sheetData>
  <mergeCells count="2">
    <mergeCell ref="A1:E1"/>
    <mergeCell ref="A128:B128"/>
  </mergeCells>
  <pageMargins left="0.70866141732283472" right="0.15748031496062992" top="0.31496062992125984" bottom="0.31496062992125984" header="0.31496062992125984" footer="0.31496062992125984"/>
  <pageSetup paperSize="9"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Татьяна Владимировна</dc:creator>
  <cp:lastModifiedBy>Тхор Екатерина Ивановна</cp:lastModifiedBy>
  <cp:lastPrinted>2014-09-30T02:57:04Z</cp:lastPrinted>
  <dcterms:created xsi:type="dcterms:W3CDTF">2013-09-25T06:07:08Z</dcterms:created>
  <dcterms:modified xsi:type="dcterms:W3CDTF">2014-09-30T02:57:20Z</dcterms:modified>
</cp:coreProperties>
</file>